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codeName="ЭтаКнига" defaultThemeVersion="166925"/>
  <mc:AlternateContent xmlns:mc="http://schemas.openxmlformats.org/markup-compatibility/2006">
    <mc:Choice Requires="x15">
      <x15ac:absPath xmlns:x15ac="http://schemas.microsoft.com/office/spreadsheetml/2010/11/ac" url="D:\ЯНА\2021\0217350 (Кадастр)\"/>
    </mc:Choice>
  </mc:AlternateContent>
  <xr:revisionPtr revIDLastSave="0" documentId="8_{F5AEE279-C6F2-49E1-8F15-7A33A829E5D8}" xr6:coauthVersionLast="44" xr6:coauthVersionMax="44" xr10:uidLastSave="{00000000-0000-0000-0000-000000000000}"/>
  <bookViews>
    <workbookView xWindow="-120" yWindow="-120" windowWidth="29040" windowHeight="15840" tabRatio="522"/>
  </bookViews>
  <sheets>
    <sheet name="Додаток2 КПК0217350" sheetId="6" r:id="rId1"/>
  </sheets>
  <definedNames>
    <definedName name="_xlnm.Print_Area" localSheetId="0">'Додаток2 КПК0217350'!$A$1:$BY$244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221" i="6" l="1"/>
  <c r="AT221" i="6"/>
  <c r="AJ221" i="6"/>
  <c r="BH220" i="6"/>
  <c r="AT220" i="6"/>
  <c r="AJ220" i="6"/>
  <c r="BG211" i="6"/>
  <c r="AQ211" i="6"/>
  <c r="BG210" i="6"/>
  <c r="AQ210" i="6"/>
  <c r="AZ187" i="6"/>
  <c r="AK187" i="6"/>
  <c r="AZ186" i="6"/>
  <c r="AK186" i="6"/>
  <c r="AZ185" i="6"/>
  <c r="AK185" i="6"/>
  <c r="BO177" i="6"/>
  <c r="AZ177" i="6"/>
  <c r="AK177" i="6"/>
  <c r="BO176" i="6"/>
  <c r="AZ176" i="6"/>
  <c r="AK176" i="6"/>
  <c r="BO175" i="6"/>
  <c r="AZ175" i="6"/>
  <c r="AK175" i="6"/>
  <c r="BE146" i="6"/>
  <c r="AP146" i="6"/>
  <c r="BE145" i="6"/>
  <c r="AP145" i="6"/>
  <c r="BE144" i="6"/>
  <c r="AP144" i="6"/>
  <c r="BE143" i="6"/>
  <c r="AP143" i="6"/>
  <c r="BE142" i="6"/>
  <c r="AP142" i="6"/>
  <c r="BE141" i="6"/>
  <c r="AP141" i="6"/>
  <c r="BE140" i="6"/>
  <c r="AP140" i="6"/>
  <c r="BE139" i="6"/>
  <c r="AP139" i="6"/>
  <c r="BE138" i="6"/>
  <c r="AP138" i="6"/>
  <c r="BE137" i="6"/>
  <c r="AP137" i="6"/>
  <c r="BE136" i="6"/>
  <c r="AP136" i="6"/>
  <c r="BE135" i="6"/>
  <c r="AP135" i="6"/>
  <c r="BE134" i="6"/>
  <c r="AP134" i="6"/>
  <c r="BT127" i="6"/>
  <c r="BE127" i="6"/>
  <c r="AP127" i="6"/>
  <c r="BT126" i="6"/>
  <c r="BE126" i="6"/>
  <c r="AP126" i="6"/>
  <c r="BT125" i="6"/>
  <c r="BE125" i="6"/>
  <c r="AP125" i="6"/>
  <c r="BT124" i="6"/>
  <c r="BE124" i="6"/>
  <c r="AP124" i="6"/>
  <c r="BT123" i="6"/>
  <c r="BE123" i="6"/>
  <c r="AP123" i="6"/>
  <c r="BT122" i="6"/>
  <c r="BE122" i="6"/>
  <c r="AP122" i="6"/>
  <c r="BT121" i="6"/>
  <c r="BE121" i="6"/>
  <c r="AP121" i="6"/>
  <c r="BT120" i="6"/>
  <c r="BE120" i="6"/>
  <c r="AP120" i="6"/>
  <c r="BT119" i="6"/>
  <c r="BE119" i="6"/>
  <c r="AP119" i="6"/>
  <c r="BT118" i="6"/>
  <c r="BE118" i="6"/>
  <c r="AP118" i="6"/>
  <c r="BT117" i="6"/>
  <c r="BE117" i="6"/>
  <c r="AP117" i="6"/>
  <c r="BT116" i="6"/>
  <c r="BE116" i="6"/>
  <c r="AP116" i="6"/>
  <c r="BT115" i="6"/>
  <c r="BE115" i="6"/>
  <c r="AP115" i="6"/>
  <c r="BD106" i="6"/>
  <c r="AJ106" i="6"/>
  <c r="BD105" i="6"/>
  <c r="AJ105" i="6"/>
  <c r="BD104" i="6"/>
  <c r="AJ104" i="6"/>
  <c r="BD103" i="6"/>
  <c r="AJ103" i="6"/>
  <c r="BU95" i="6"/>
  <c r="BB95" i="6"/>
  <c r="AI95" i="6"/>
  <c r="BU94" i="6"/>
  <c r="BB94" i="6"/>
  <c r="AI94" i="6"/>
  <c r="BU93" i="6"/>
  <c r="BB93" i="6"/>
  <c r="AI93" i="6"/>
  <c r="BU92" i="6"/>
  <c r="BB92" i="6"/>
  <c r="AI92" i="6"/>
  <c r="BG82" i="6"/>
  <c r="AM82" i="6"/>
  <c r="BG74" i="6"/>
  <c r="AM74" i="6"/>
  <c r="BG73" i="6"/>
  <c r="AM73" i="6"/>
  <c r="BG72" i="6"/>
  <c r="AM72" i="6"/>
  <c r="BU64" i="6"/>
  <c r="BB64" i="6"/>
  <c r="AI64" i="6"/>
  <c r="BU56" i="6"/>
  <c r="BB56" i="6"/>
  <c r="AI56" i="6"/>
  <c r="BU55" i="6"/>
  <c r="BB55" i="6"/>
  <c r="AI55" i="6"/>
  <c r="BU54" i="6"/>
  <c r="BB54" i="6"/>
  <c r="AI54" i="6"/>
  <c r="BG44" i="6"/>
  <c r="AM44" i="6"/>
  <c r="BG43" i="6"/>
  <c r="AM43" i="6"/>
  <c r="BG42" i="6"/>
  <c r="AM42" i="6"/>
  <c r="BG41" i="6"/>
  <c r="AM41" i="6"/>
  <c r="BU33" i="6"/>
  <c r="BB33" i="6"/>
  <c r="AI33" i="6"/>
  <c r="BU32" i="6"/>
  <c r="BB32" i="6"/>
  <c r="AI32" i="6"/>
  <c r="BU31" i="6"/>
  <c r="BB31" i="6"/>
  <c r="AI31" i="6"/>
  <c r="BU30" i="6"/>
  <c r="BB30" i="6"/>
  <c r="AI30" i="6"/>
</calcChain>
</file>

<file path=xl/sharedStrings.xml><?xml version="1.0" encoding="utf-8"?>
<sst xmlns="http://schemas.openxmlformats.org/spreadsheetml/2006/main" count="739" uniqueCount="269">
  <si>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</si>
  <si>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</si>
  <si>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</si>
  <si>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</si>
  <si>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</si>
  <si>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</si>
  <si>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</si>
  <si>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</si>
  <si>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</si>
  <si>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</si>
  <si>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</si>
  <si>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</si>
  <si>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</si>
  <si>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</si>
  <si>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</si>
  <si>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</si>
  <si>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</si>
  <si>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</si>
  <si>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</si>
  <si>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</si>
  <si>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</si>
  <si>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</si>
  <si>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</si>
  <si>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</si>
  <si>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</si>
  <si>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</si>
  <si>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</si>
  <si>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</si>
  <si>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</si>
  <si>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</si>
  <si>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</si>
  <si>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</si>
  <si>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</si>
  <si>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</si>
  <si>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</si>
  <si>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</si>
  <si>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</si>
  <si>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</si>
  <si>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</si>
  <si>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</si>
  <si>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</si>
  <si>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</si>
  <si>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</si>
  <si>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</si>
  <si>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</si>
  <si>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</si>
  <si>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</si>
  <si>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</si>
  <si>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</si>
  <si>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</si>
  <si>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</si>
  <si>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</si>
  <si>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</si>
  <si>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</si>
  <si>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</si>
  <si>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</si>
  <si>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</si>
  <si>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</si>
  <si>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</si>
  <si>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</si>
  <si>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</si>
  <si>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</si>
  <si>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</si>
  <si>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</si>
  <si>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</si>
  <si>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</si>
  <si>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</si>
  <si>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</si>
  <si>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</si>
  <si>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</si>
  <si>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</si>
  <si>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</si>
  <si>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</si>
  <si>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</si>
  <si>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</si>
  <si>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</si>
  <si>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</si>
  <si>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</si>
  <si>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</si>
  <si>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</si>
  <si>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</si>
  <si>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</si>
  <si>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</si>
  <si>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</si>
  <si>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</si>
  <si>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</si>
  <si>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</si>
  <si>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</si>
  <si>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</si>
  <si>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</si>
  <si>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</si>
  <si>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</si>
  <si>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</si>
  <si>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</si>
  <si>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</si>
  <si>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</si>
  <si>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</si>
  <si>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</si>
  <si>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</si>
  <si>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</si>
  <si>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</si>
  <si>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</si>
  <si>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</si>
  <si>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</si>
  <si>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</si>
  <si>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</si>
  <si>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</si>
  <si>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</si>
  <si>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</si>
  <si>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</si>
  <si>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</si>
  <si>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</si>
  <si>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</si>
  <si>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</si>
  <si>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</si>
  <si>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</si>
  <si>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</si>
  <si>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</si>
  <si>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</si>
  <si>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</si>
  <si>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</si>
  <si>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</si>
  <si>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</si>
  <si>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</si>
  <si>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</si>
  <si>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</si>
  <si>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</si>
  <si>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</si>
  <si>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</si>
  <si>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</si>
  <si>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</si>
  <si>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</si>
  <si>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</si>
  <si>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</si>
  <si>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</si>
  <si>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</si>
  <si>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</si>
  <si>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</si>
  <si>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</si>
  <si>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</si>
  <si>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</si>
  <si>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</si>
  <si>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</si>
  <si>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</si>
  <si>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</si>
  <si>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</si>
  <si>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</si>
  <si>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</si>
  <si>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</si>
  <si>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</si>
  <si>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</si>
  <si>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</si>
  <si>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</si>
  <si>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</si>
  <si>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</si>
  <si>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</si>
  <si>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</si>
  <si>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</si>
  <si>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</si>
  <si>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</si>
  <si>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</si>
  <si>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</si>
  <si>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</si>
  <si>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</si>
  <si>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</si>
  <si>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</si>
  <si>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</si>
  <si>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</si>
  <si>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</si>
  <si>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</si>
  <si>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</si>
  <si>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</si>
  <si>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</si>
  <si>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</si>
  <si>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</si>
  <si>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</si>
  <si>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Оплата послуг (крім комунальних)</t>
  </si>
  <si>
    <t>Дослідження і розробки, окремі заходи розвитку по реалізації державних (регіональних) програм</t>
  </si>
  <si>
    <t>Внесення змын та доповнень до генплану.</t>
  </si>
  <si>
    <t>Коригування міських зон</t>
  </si>
  <si>
    <t>Техобслуговування програми GIS6</t>
  </si>
  <si>
    <t>затрат</t>
  </si>
  <si>
    <t>Обсяг видатків на внесення змін до Генерального рлану</t>
  </si>
  <si>
    <t>грн.</t>
  </si>
  <si>
    <t>граничний обсяг на 2021 рік</t>
  </si>
  <si>
    <t>Обсяг видатків на технічне обслуговування програм GIS6</t>
  </si>
  <si>
    <t>ф.2 звіту за 2019 рік, граничний обсяг на 2021 рік, дод.1 до ріш.міськради від 15.11.16р. № 446-15/УІІ</t>
  </si>
  <si>
    <t>Обсяг видатків на картування міських зон</t>
  </si>
  <si>
    <t xml:space="preserve"> граничний обсяг на 2021 рік, дод.1 до ріш.міськради від 15.11.16р. № 446-15/УІІ</t>
  </si>
  <si>
    <t>продукту</t>
  </si>
  <si>
    <t>Кількість програм GIS6</t>
  </si>
  <si>
    <t>од.</t>
  </si>
  <si>
    <t>дод.1 до ріш.міськради від 15.11.16р. № 446-15/УІІ</t>
  </si>
  <si>
    <t>Кількість проєктів</t>
  </si>
  <si>
    <t>дод.2 до ріш.міськради від 17.10.17р. № 874-27/УІІ</t>
  </si>
  <si>
    <t>ефективності</t>
  </si>
  <si>
    <t>Середня вартість робіт з обслуговування однієї програми</t>
  </si>
  <si>
    <t>Розрахунково</t>
  </si>
  <si>
    <t>Середня вартість робіт з розроблення одного проєкту</t>
  </si>
  <si>
    <t>розрахунково</t>
  </si>
  <si>
    <t>якості</t>
  </si>
  <si>
    <t>Відсоток виконаних робіт з ТО програм до таких, які необхідно виконати</t>
  </si>
  <si>
    <t>відс.</t>
  </si>
  <si>
    <t>Розрахунок</t>
  </si>
  <si>
    <t>Відсоток розроблених проєктів до таких, які необхідно розробити</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</si>
  <si>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</si>
  <si>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</si>
  <si>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</si>
  <si>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Містобудівна Програма міста Павлоград на 2018-2022 роки</t>
  </si>
  <si>
    <t>рішення Павлоградської міської ради від 17.10.2017 р. № 874-27/УІІ</t>
  </si>
  <si>
    <t>Програма створення та розвитку містобудівного кадастру міста Павлоград на 2017-2021 роки</t>
  </si>
  <si>
    <t>рішення Павлоградської міської ради від 15.11.2016 р. № 446-15/УІІ</t>
  </si>
  <si>
    <t>Забезпечення розвитку інфраструктури території</t>
  </si>
  <si>
    <t>Здійснення розробки проектної та містобудівної документації</t>
  </si>
  <si>
    <t>1. Закон України «Про місцеве самоврядування в Україні» від 21.05.1997р. № 280/97-ВР (зі змінами та доповненнями).													_x000D_
2. Закон України «Про регулювання містобудівної діяльності» від  17.02.2011 № 3038-УІ (зі змінами та доповненнями).													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Рішення міської ради від 15.11.2016 р. № 446-15/УІІ "Програма створення та розвитку містобудівного кадастру міста Павлоград на 2017-2021 роки"													_x000D_
6.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t>
  </si>
  <si>
    <t>В 2019 році на Програму створення та розвитку містобудівного кадастру міста Павлоград на 2017-2021 роки виділено та використано 4680,00 грн. За рахунок бюджетних коштів проведено оновлення та системне обслуговування програмного забезпечення геоінформаційної системи.В 2020 році на реалізацію заходів Програми кошти не виділялися.  В 2021 році  на  технічне обслуговування програми GIS6, для функціонування містобудівного кадастру, а також для картування міських зон , з метою внесення даної інформації до  бази даних містобудівного кадастру необхідно 140000,00 грн. З метою створення служби містобудівного кадастру, створення, функціонування, ведення та розвитку містобудівного кадастру на місцевому рівні необхідне формування інформаційних ресурсів містобудівного кадастру, розроблення єдиної цифрової топографічної основи м.Павлоград. Програма створення та розвитку містобудівного кадастру міста Павлоград на 2017-2021 роки потребує продовження.</t>
  </si>
  <si>
    <t>Кредиторська та дебіторська заборгованості відсутні</t>
  </si>
  <si>
    <t>В 2019-2020 роах на реалізацію заходів Містобудівної програми міста Павлоград на 2018-2022 роки кошти не виділялися В 2021 році на внесення змін до генерального плану міста Павлоград планується  використати кошти в  сумі 700 000,00 грн., це дозволить провести проектні роботи по визначенню проектних меж міста. В 2022 році планується завершити роботи по корегуванню генерального плану міста.  Виконання робіт забезпечить сталий розвиток міста шляхом регулювання його забудови та сприятиме інвестиційній діяльності у сфері містобудування .</t>
  </si>
  <si>
    <t>(0)(2)</t>
  </si>
  <si>
    <t>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</si>
  <si>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Міський голова</t>
  </si>
  <si>
    <t>начальник відділу-головний бухгалтер</t>
  </si>
  <si>
    <t>А.О Вершина</t>
  </si>
  <si>
    <t>О.Б Сімакова</t>
  </si>
  <si>
    <t>04052229</t>
  </si>
  <si>
    <t>04210100000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</si>
  <si>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</si>
  <si>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</si>
  <si>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</si>
  <si>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</si>
  <si>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</si>
  <si>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</si>
  <si>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</si>
  <si>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</si>
  <si>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</si>
  <si>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</si>
  <si>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</si>
  <si>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</si>
  <si>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</si>
  <si>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</si>
  <si>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</si>
  <si>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</si>
  <si>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</si>
  <si>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</si>
  <si>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</si>
  <si>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</si>
  <si>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</si>
  <si>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</si>
  <si>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</si>
  <si>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</si>
  <si>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</si>
  <si>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</si>
  <si>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</si>
  <si>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</si>
  <si>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</si>
  <si>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</si>
  <si>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</si>
  <si>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</si>
  <si>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</si>
  <si>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</si>
  <si>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</si>
  <si>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</si>
  <si>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</si>
  <si>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(0)(2)(1)(7)(3)(5)(0)</t>
  </si>
  <si>
    <t>(7)(3)(5)(0)</t>
  </si>
  <si>
    <t>(0)(4)(4)(3)</t>
  </si>
  <si>
    <t>Розроблення схем планування та забудови територій (містобудівної документації)</t>
  </si>
  <si>
    <t> 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</si>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</sst>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3">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6"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6"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applyFont="1" applyAlignment="1">
      <alignment horizontal="left" vertical="top" wrapText="1"/>
    </xf>
    <xf numFmtId="0" fontId="0" fillId="0" borderId="0" xfId="0" applyAlignment="1">
      <alignment horizontal="left" vertical="top" wrapText="1"/>
    </xf>
    <xf numFmtId="0" fontId="12" fillId="0" borderId="5" xfId="0" applyFont="1" applyBorder="1" applyAlignment="1">
      <alignment horizontal="left" vertical="top" wrapText="1"/>
    </xf>
    <xf numFmtId="0" fontId="0" fillId="0" borderId="5" xfId="0"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Звичайний" xfId="0" builtinId="0"/>
  </cellStyles>
  <dxfs count="5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5"/>
  <sheetViews>
    <sheetView tabSelected="1" zoomScaleNormal="100" workbookViewId="0"/>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59" t="s">
        <v>115</v>
      </c>
      <c r="BO1" s="59"/>
      <c r="BP1" s="59"/>
      <c r="BQ1" s="59"/>
      <c r="BR1" s="59"/>
      <c r="BS1" s="59"/>
      <c r="BT1" s="59"/>
      <c r="BU1" s="59"/>
      <c r="BV1" s="59"/>
      <c r="BW1" s="59"/>
      <c r="BX1" s="59"/>
      <c r="BY1" s="59"/>
      <c r="BZ1" s="59"/>
    </row>
    <row r="2" spans="1:79" ht="14.25" customHeight="1" x14ac:dyDescent="0.2">
      <c r="A2" s="41" t="s">
        <v>250</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26" t="s">
        <v>219</v>
      </c>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8"/>
      <c r="AH4" s="28" t="s">
        <v>218</v>
      </c>
      <c r="AI4" s="28"/>
      <c r="AJ4" s="28"/>
      <c r="AK4" s="28"/>
      <c r="AL4" s="28"/>
      <c r="AM4" s="28"/>
      <c r="AN4" s="28"/>
      <c r="AO4" s="28"/>
      <c r="AP4" s="28"/>
      <c r="AQ4" s="28"/>
      <c r="AR4" s="28"/>
      <c r="AS4" s="8"/>
      <c r="AT4" s="131" t="s">
        <v>224</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26" t="s">
        <v>267</v>
      </c>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8"/>
      <c r="AH7" s="28" t="s">
        <v>268</v>
      </c>
      <c r="AI7" s="28"/>
      <c r="AJ7" s="28"/>
      <c r="AK7" s="28"/>
      <c r="AL7" s="28"/>
      <c r="AM7" s="28"/>
      <c r="AN7" s="28"/>
      <c r="AO7" s="28"/>
      <c r="AP7" s="28"/>
      <c r="AQ7" s="28"/>
      <c r="AR7" s="28"/>
      <c r="AS7" s="28"/>
      <c r="AT7" s="28"/>
      <c r="AU7" s="28"/>
      <c r="AV7" s="28"/>
      <c r="AW7" s="28"/>
      <c r="AX7" s="28"/>
      <c r="AY7" s="28"/>
      <c r="AZ7" s="28"/>
      <c r="BA7" s="28"/>
      <c r="BB7" s="15"/>
      <c r="BC7" s="131" t="s">
        <v>224</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28.5" customHeight="1" x14ac:dyDescent="0.2">
      <c r="A10" s="11" t="s">
        <v>164</v>
      </c>
      <c r="B10" s="28" t="s">
        <v>263</v>
      </c>
      <c r="C10" s="28"/>
      <c r="D10" s="28"/>
      <c r="E10" s="28"/>
      <c r="F10" s="28"/>
      <c r="G10" s="28"/>
      <c r="H10" s="28"/>
      <c r="I10" s="28"/>
      <c r="J10" s="28"/>
      <c r="K10" s="28"/>
      <c r="L10" s="28"/>
      <c r="N10" s="28" t="s">
        <v>264</v>
      </c>
      <c r="O10" s="28"/>
      <c r="P10" s="28"/>
      <c r="Q10" s="28"/>
      <c r="R10" s="28"/>
      <c r="S10" s="28"/>
      <c r="T10" s="28"/>
      <c r="U10" s="28"/>
      <c r="V10" s="28"/>
      <c r="W10" s="28"/>
      <c r="X10" s="28"/>
      <c r="Y10" s="28"/>
      <c r="Z10" s="15"/>
      <c r="AA10" s="28" t="s">
        <v>265</v>
      </c>
      <c r="AB10" s="28"/>
      <c r="AC10" s="28"/>
      <c r="AD10" s="28"/>
      <c r="AE10" s="28"/>
      <c r="AF10" s="28"/>
      <c r="AG10" s="28"/>
      <c r="AH10" s="28"/>
      <c r="AI10" s="28"/>
      <c r="AJ10" s="15"/>
      <c r="AK10" s="132" t="s">
        <v>266</v>
      </c>
      <c r="AL10" s="127"/>
      <c r="AM10" s="127"/>
      <c r="AN10" s="127"/>
      <c r="AO10" s="127"/>
      <c r="AP10" s="127"/>
      <c r="AQ10" s="127"/>
      <c r="AR10" s="127"/>
      <c r="AS10" s="127"/>
      <c r="AT10" s="127"/>
      <c r="AU10" s="127"/>
      <c r="AV10" s="127"/>
      <c r="AW10" s="127"/>
      <c r="AX10" s="127"/>
      <c r="AY10" s="127"/>
      <c r="AZ10" s="127"/>
      <c r="BA10" s="127"/>
      <c r="BB10" s="127"/>
      <c r="BC10" s="127"/>
      <c r="BD10" s="127"/>
      <c r="BE10" s="127"/>
      <c r="BF10" s="127"/>
      <c r="BG10" s="127"/>
      <c r="BH10" s="127"/>
      <c r="BI10" s="127"/>
      <c r="BJ10" s="127"/>
      <c r="BK10" s="20"/>
      <c r="BL10" s="131" t="s">
        <v>225</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2" t="s">
        <v>168</v>
      </c>
      <c r="AB11" s="82"/>
      <c r="AC11" s="82"/>
      <c r="AD11" s="82"/>
      <c r="AE11" s="82"/>
      <c r="AF11" s="82"/>
      <c r="AG11" s="82"/>
      <c r="AH11" s="82"/>
      <c r="AI11" s="82"/>
      <c r="AJ11" s="13"/>
      <c r="AK11" s="83" t="s">
        <v>166</v>
      </c>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251</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4" t="s">
        <v>212</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4" t="s">
        <v>213</v>
      </c>
      <c r="B18" s="125"/>
      <c r="C18" s="125"/>
      <c r="D18" s="12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c r="BK18" s="125"/>
      <c r="BL18" s="125"/>
      <c r="BM18" s="125"/>
      <c r="BN18" s="125"/>
      <c r="BO18" s="125"/>
      <c r="BP18" s="125"/>
      <c r="BQ18" s="125"/>
      <c r="BR18" s="125"/>
      <c r="BS18" s="125"/>
      <c r="BT18" s="125"/>
      <c r="BU18" s="125"/>
      <c r="BV18" s="125"/>
      <c r="BW18" s="125"/>
      <c r="BX18" s="125"/>
      <c r="BY18" s="125"/>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05" customHeight="1" x14ac:dyDescent="0.2">
      <c r="A21" s="124" t="s">
        <v>214</v>
      </c>
      <c r="B21" s="125"/>
      <c r="C21" s="125"/>
      <c r="D21" s="125"/>
      <c r="E21" s="125"/>
      <c r="F21" s="125"/>
      <c r="G21" s="125"/>
      <c r="H21" s="125"/>
      <c r="I21" s="125"/>
      <c r="J21" s="125"/>
      <c r="K21" s="125"/>
      <c r="L21" s="125"/>
      <c r="M21" s="125"/>
      <c r="N21" s="125"/>
      <c r="O21" s="125"/>
      <c r="P21" s="125"/>
      <c r="Q21" s="125"/>
      <c r="R21" s="125"/>
      <c r="S21" s="125"/>
      <c r="T21" s="125"/>
      <c r="U21" s="125"/>
      <c r="V21" s="125"/>
      <c r="W21" s="125"/>
      <c r="X21" s="125"/>
      <c r="Y21" s="125"/>
      <c r="Z21" s="125"/>
      <c r="AA21" s="125"/>
      <c r="AB21" s="125"/>
      <c r="AC21" s="125"/>
      <c r="AD21" s="125"/>
      <c r="AE21" s="125"/>
      <c r="AF21" s="125"/>
      <c r="AG21" s="125"/>
      <c r="AH21" s="125"/>
      <c r="AI21" s="125"/>
      <c r="AJ21" s="125"/>
      <c r="AK21" s="125"/>
      <c r="AL21" s="125"/>
      <c r="AM21" s="125"/>
      <c r="AN21" s="125"/>
      <c r="AO21" s="125"/>
      <c r="AP21" s="125"/>
      <c r="AQ21" s="125"/>
      <c r="AR21" s="125"/>
      <c r="AS21" s="125"/>
      <c r="AT21" s="125"/>
      <c r="AU21" s="125"/>
      <c r="AV21" s="125"/>
      <c r="AW21" s="125"/>
      <c r="AX21" s="125"/>
      <c r="AY21" s="125"/>
      <c r="AZ21" s="125"/>
      <c r="BA21" s="125"/>
      <c r="BB21" s="125"/>
      <c r="BC21" s="125"/>
      <c r="BD21" s="125"/>
      <c r="BE21" s="125"/>
      <c r="BF21" s="125"/>
      <c r="BG21" s="125"/>
      <c r="BH21" s="125"/>
      <c r="BI21" s="125"/>
      <c r="BJ21" s="125"/>
      <c r="BK21" s="125"/>
      <c r="BL21" s="125"/>
      <c r="BM21" s="125"/>
      <c r="BN21" s="125"/>
      <c r="BO21" s="125"/>
      <c r="BP21" s="125"/>
      <c r="BQ21" s="125"/>
      <c r="BR21" s="125"/>
      <c r="BS21" s="125"/>
      <c r="BT21" s="125"/>
      <c r="BU21" s="125"/>
      <c r="BV21" s="125"/>
      <c r="BW21" s="125"/>
      <c r="BX21" s="125"/>
      <c r="BY21" s="125"/>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236</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226</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0" t="s">
        <v>2</v>
      </c>
      <c r="B26" s="61"/>
      <c r="C26" s="61"/>
      <c r="D26" s="62"/>
      <c r="E26" s="60" t="s">
        <v>19</v>
      </c>
      <c r="F26" s="61"/>
      <c r="G26" s="61"/>
      <c r="H26" s="61"/>
      <c r="I26" s="61"/>
      <c r="J26" s="61"/>
      <c r="K26" s="61"/>
      <c r="L26" s="61"/>
      <c r="M26" s="61"/>
      <c r="N26" s="61"/>
      <c r="O26" s="61"/>
      <c r="P26" s="61"/>
      <c r="Q26" s="61"/>
      <c r="R26" s="61"/>
      <c r="S26" s="61"/>
      <c r="T26" s="61"/>
      <c r="U26" s="36" t="s">
        <v>227</v>
      </c>
      <c r="V26" s="36"/>
      <c r="W26" s="36"/>
      <c r="X26" s="36"/>
      <c r="Y26" s="36"/>
      <c r="Z26" s="36"/>
      <c r="AA26" s="36"/>
      <c r="AB26" s="36"/>
      <c r="AC26" s="36"/>
      <c r="AD26" s="36"/>
      <c r="AE26" s="36"/>
      <c r="AF26" s="36"/>
      <c r="AG26" s="36"/>
      <c r="AH26" s="36"/>
      <c r="AI26" s="36"/>
      <c r="AJ26" s="36"/>
      <c r="AK26" s="36"/>
      <c r="AL26" s="36"/>
      <c r="AM26" s="36"/>
      <c r="AN26" s="36" t="s">
        <v>230</v>
      </c>
      <c r="AO26" s="36"/>
      <c r="AP26" s="36"/>
      <c r="AQ26" s="36"/>
      <c r="AR26" s="36"/>
      <c r="AS26" s="36"/>
      <c r="AT26" s="36"/>
      <c r="AU26" s="36"/>
      <c r="AV26" s="36"/>
      <c r="AW26" s="36"/>
      <c r="AX26" s="36"/>
      <c r="AY26" s="36"/>
      <c r="AZ26" s="36"/>
      <c r="BA26" s="36"/>
      <c r="BB26" s="36"/>
      <c r="BC26" s="36"/>
      <c r="BD26" s="36"/>
      <c r="BE26" s="36"/>
      <c r="BF26" s="36"/>
      <c r="BG26" s="36" t="s">
        <v>237</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3"/>
      <c r="B27" s="64"/>
      <c r="C27" s="64"/>
      <c r="D27" s="65"/>
      <c r="E27" s="63"/>
      <c r="F27" s="64"/>
      <c r="G27" s="64"/>
      <c r="H27" s="64"/>
      <c r="I27" s="64"/>
      <c r="J27" s="64"/>
      <c r="K27" s="64"/>
      <c r="L27" s="64"/>
      <c r="M27" s="64"/>
      <c r="N27" s="64"/>
      <c r="O27" s="64"/>
      <c r="P27" s="64"/>
      <c r="Q27" s="64"/>
      <c r="R27" s="64"/>
      <c r="S27" s="64"/>
      <c r="T27" s="64"/>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8" customFormat="1" ht="12.75" customHeight="1" x14ac:dyDescent="0.2">
      <c r="A30" s="88"/>
      <c r="B30" s="89"/>
      <c r="C30" s="89"/>
      <c r="D30" s="90"/>
      <c r="E30" s="91" t="s">
        <v>172</v>
      </c>
      <c r="F30" s="92"/>
      <c r="G30" s="92"/>
      <c r="H30" s="92"/>
      <c r="I30" s="92"/>
      <c r="J30" s="92"/>
      <c r="K30" s="92"/>
      <c r="L30" s="92"/>
      <c r="M30" s="92"/>
      <c r="N30" s="92"/>
      <c r="O30" s="92"/>
      <c r="P30" s="92"/>
      <c r="Q30" s="92"/>
      <c r="R30" s="92"/>
      <c r="S30" s="92"/>
      <c r="T30" s="93"/>
      <c r="U30" s="94">
        <v>4680</v>
      </c>
      <c r="V30" s="94"/>
      <c r="W30" s="94"/>
      <c r="X30" s="94"/>
      <c r="Y30" s="94"/>
      <c r="Z30" s="94" t="s">
        <v>173</v>
      </c>
      <c r="AA30" s="94"/>
      <c r="AB30" s="94"/>
      <c r="AC30" s="94"/>
      <c r="AD30" s="94"/>
      <c r="AE30" s="95" t="s">
        <v>173</v>
      </c>
      <c r="AF30" s="96"/>
      <c r="AG30" s="96"/>
      <c r="AH30" s="97"/>
      <c r="AI30" s="95">
        <f>IF(ISNUMBER(U30),U30,0)+IF(ISNUMBER(Z30),Z30,0)</f>
        <v>4680</v>
      </c>
      <c r="AJ30" s="96"/>
      <c r="AK30" s="96"/>
      <c r="AL30" s="96"/>
      <c r="AM30" s="97"/>
      <c r="AN30" s="95">
        <v>0</v>
      </c>
      <c r="AO30" s="96"/>
      <c r="AP30" s="96"/>
      <c r="AQ30" s="96"/>
      <c r="AR30" s="97"/>
      <c r="AS30" s="95" t="s">
        <v>173</v>
      </c>
      <c r="AT30" s="96"/>
      <c r="AU30" s="96"/>
      <c r="AV30" s="96"/>
      <c r="AW30" s="97"/>
      <c r="AX30" s="95" t="s">
        <v>173</v>
      </c>
      <c r="AY30" s="96"/>
      <c r="AZ30" s="96"/>
      <c r="BA30" s="97"/>
      <c r="BB30" s="95">
        <f>IF(ISNUMBER(AN30),AN30,0)+IF(ISNUMBER(AS30),AS30,0)</f>
        <v>0</v>
      </c>
      <c r="BC30" s="96"/>
      <c r="BD30" s="96"/>
      <c r="BE30" s="96"/>
      <c r="BF30" s="97"/>
      <c r="BG30" s="95">
        <v>140000</v>
      </c>
      <c r="BH30" s="96"/>
      <c r="BI30" s="96"/>
      <c r="BJ30" s="96"/>
      <c r="BK30" s="97"/>
      <c r="BL30" s="95" t="s">
        <v>173</v>
      </c>
      <c r="BM30" s="96"/>
      <c r="BN30" s="96"/>
      <c r="BO30" s="96"/>
      <c r="BP30" s="97"/>
      <c r="BQ30" s="95" t="s">
        <v>173</v>
      </c>
      <c r="BR30" s="96"/>
      <c r="BS30" s="96"/>
      <c r="BT30" s="97"/>
      <c r="BU30" s="95">
        <f>IF(ISNUMBER(BG30),BG30,0)+IF(ISNUMBER(BL30),BL30,0)</f>
        <v>140000</v>
      </c>
      <c r="BV30" s="96"/>
      <c r="BW30" s="96"/>
      <c r="BX30" s="96"/>
      <c r="BY30" s="97"/>
      <c r="CA30" s="98" t="s">
        <v>22</v>
      </c>
    </row>
    <row r="31" spans="1:79" s="98" customFormat="1" ht="25.5" customHeight="1" x14ac:dyDescent="0.2">
      <c r="A31" s="88"/>
      <c r="B31" s="89"/>
      <c r="C31" s="89"/>
      <c r="D31" s="90"/>
      <c r="E31" s="91" t="s">
        <v>174</v>
      </c>
      <c r="F31" s="92"/>
      <c r="G31" s="92"/>
      <c r="H31" s="92"/>
      <c r="I31" s="92"/>
      <c r="J31" s="92"/>
      <c r="K31" s="92"/>
      <c r="L31" s="92"/>
      <c r="M31" s="92"/>
      <c r="N31" s="92"/>
      <c r="O31" s="92"/>
      <c r="P31" s="92"/>
      <c r="Q31" s="92"/>
      <c r="R31" s="92"/>
      <c r="S31" s="92"/>
      <c r="T31" s="93"/>
      <c r="U31" s="94" t="s">
        <v>173</v>
      </c>
      <c r="V31" s="94"/>
      <c r="W31" s="94"/>
      <c r="X31" s="94"/>
      <c r="Y31" s="94"/>
      <c r="Z31" s="94">
        <v>0</v>
      </c>
      <c r="AA31" s="94"/>
      <c r="AB31" s="94"/>
      <c r="AC31" s="94"/>
      <c r="AD31" s="94"/>
      <c r="AE31" s="95">
        <v>0</v>
      </c>
      <c r="AF31" s="96"/>
      <c r="AG31" s="96"/>
      <c r="AH31" s="97"/>
      <c r="AI31" s="95">
        <f>IF(ISNUMBER(U31),U31,0)+IF(ISNUMBER(Z31),Z31,0)</f>
        <v>0</v>
      </c>
      <c r="AJ31" s="96"/>
      <c r="AK31" s="96"/>
      <c r="AL31" s="96"/>
      <c r="AM31" s="97"/>
      <c r="AN31" s="95" t="s">
        <v>173</v>
      </c>
      <c r="AO31" s="96"/>
      <c r="AP31" s="96"/>
      <c r="AQ31" s="96"/>
      <c r="AR31" s="97"/>
      <c r="AS31" s="95">
        <v>0</v>
      </c>
      <c r="AT31" s="96"/>
      <c r="AU31" s="96"/>
      <c r="AV31" s="96"/>
      <c r="AW31" s="97"/>
      <c r="AX31" s="95">
        <v>0</v>
      </c>
      <c r="AY31" s="96"/>
      <c r="AZ31" s="96"/>
      <c r="BA31" s="97"/>
      <c r="BB31" s="95">
        <f>IF(ISNUMBER(AN31),AN31,0)+IF(ISNUMBER(AS31),AS31,0)</f>
        <v>0</v>
      </c>
      <c r="BC31" s="96"/>
      <c r="BD31" s="96"/>
      <c r="BE31" s="96"/>
      <c r="BF31" s="97"/>
      <c r="BG31" s="95" t="s">
        <v>173</v>
      </c>
      <c r="BH31" s="96"/>
      <c r="BI31" s="96"/>
      <c r="BJ31" s="96"/>
      <c r="BK31" s="97"/>
      <c r="BL31" s="95">
        <v>700000</v>
      </c>
      <c r="BM31" s="96"/>
      <c r="BN31" s="96"/>
      <c r="BO31" s="96"/>
      <c r="BP31" s="97"/>
      <c r="BQ31" s="95">
        <v>700000</v>
      </c>
      <c r="BR31" s="96"/>
      <c r="BS31" s="96"/>
      <c r="BT31" s="97"/>
      <c r="BU31" s="95">
        <f>IF(ISNUMBER(BG31),BG31,0)+IF(ISNUMBER(BL31),BL31,0)</f>
        <v>700000</v>
      </c>
      <c r="BV31" s="96"/>
      <c r="BW31" s="96"/>
      <c r="BX31" s="96"/>
      <c r="BY31" s="97"/>
    </row>
    <row r="32" spans="1:79" s="98" customFormat="1" ht="38.25" customHeight="1" x14ac:dyDescent="0.2">
      <c r="A32" s="88">
        <v>208400</v>
      </c>
      <c r="B32" s="89"/>
      <c r="C32" s="89"/>
      <c r="D32" s="90"/>
      <c r="E32" s="91" t="s">
        <v>175</v>
      </c>
      <c r="F32" s="92"/>
      <c r="G32" s="92"/>
      <c r="H32" s="92"/>
      <c r="I32" s="92"/>
      <c r="J32" s="92"/>
      <c r="K32" s="92"/>
      <c r="L32" s="92"/>
      <c r="M32" s="92"/>
      <c r="N32" s="92"/>
      <c r="O32" s="92"/>
      <c r="P32" s="92"/>
      <c r="Q32" s="92"/>
      <c r="R32" s="92"/>
      <c r="S32" s="92"/>
      <c r="T32" s="93"/>
      <c r="U32" s="94" t="s">
        <v>173</v>
      </c>
      <c r="V32" s="94"/>
      <c r="W32" s="94"/>
      <c r="X32" s="94"/>
      <c r="Y32" s="94"/>
      <c r="Z32" s="94">
        <v>0</v>
      </c>
      <c r="AA32" s="94"/>
      <c r="AB32" s="94"/>
      <c r="AC32" s="94"/>
      <c r="AD32" s="94"/>
      <c r="AE32" s="95">
        <v>0</v>
      </c>
      <c r="AF32" s="96"/>
      <c r="AG32" s="96"/>
      <c r="AH32" s="97"/>
      <c r="AI32" s="95">
        <f>IF(ISNUMBER(U32),U32,0)+IF(ISNUMBER(Z32),Z32,0)</f>
        <v>0</v>
      </c>
      <c r="AJ32" s="96"/>
      <c r="AK32" s="96"/>
      <c r="AL32" s="96"/>
      <c r="AM32" s="97"/>
      <c r="AN32" s="95" t="s">
        <v>173</v>
      </c>
      <c r="AO32" s="96"/>
      <c r="AP32" s="96"/>
      <c r="AQ32" s="96"/>
      <c r="AR32" s="97"/>
      <c r="AS32" s="95">
        <v>0</v>
      </c>
      <c r="AT32" s="96"/>
      <c r="AU32" s="96"/>
      <c r="AV32" s="96"/>
      <c r="AW32" s="97"/>
      <c r="AX32" s="95">
        <v>0</v>
      </c>
      <c r="AY32" s="96"/>
      <c r="AZ32" s="96"/>
      <c r="BA32" s="97"/>
      <c r="BB32" s="95">
        <f>IF(ISNUMBER(AN32),AN32,0)+IF(ISNUMBER(AS32),AS32,0)</f>
        <v>0</v>
      </c>
      <c r="BC32" s="96"/>
      <c r="BD32" s="96"/>
      <c r="BE32" s="96"/>
      <c r="BF32" s="97"/>
      <c r="BG32" s="95" t="s">
        <v>173</v>
      </c>
      <c r="BH32" s="96"/>
      <c r="BI32" s="96"/>
      <c r="BJ32" s="96"/>
      <c r="BK32" s="97"/>
      <c r="BL32" s="95">
        <v>700000</v>
      </c>
      <c r="BM32" s="96"/>
      <c r="BN32" s="96"/>
      <c r="BO32" s="96"/>
      <c r="BP32" s="97"/>
      <c r="BQ32" s="95">
        <v>700000</v>
      </c>
      <c r="BR32" s="96"/>
      <c r="BS32" s="96"/>
      <c r="BT32" s="97"/>
      <c r="BU32" s="95">
        <f>IF(ISNUMBER(BG32),BG32,0)+IF(ISNUMBER(BL32),BL32,0)</f>
        <v>700000</v>
      </c>
      <c r="BV32" s="96"/>
      <c r="BW32" s="96"/>
      <c r="BX32" s="96"/>
      <c r="BY32" s="97"/>
    </row>
    <row r="33" spans="1:79" s="6" customFormat="1" ht="12.75" customHeight="1" x14ac:dyDescent="0.2">
      <c r="A33" s="86"/>
      <c r="B33" s="84"/>
      <c r="C33" s="84"/>
      <c r="D33" s="85"/>
      <c r="E33" s="99" t="s">
        <v>147</v>
      </c>
      <c r="F33" s="100"/>
      <c r="G33" s="100"/>
      <c r="H33" s="100"/>
      <c r="I33" s="100"/>
      <c r="J33" s="100"/>
      <c r="K33" s="100"/>
      <c r="L33" s="100"/>
      <c r="M33" s="100"/>
      <c r="N33" s="100"/>
      <c r="O33" s="100"/>
      <c r="P33" s="100"/>
      <c r="Q33" s="100"/>
      <c r="R33" s="100"/>
      <c r="S33" s="100"/>
      <c r="T33" s="101"/>
      <c r="U33" s="102">
        <v>4680</v>
      </c>
      <c r="V33" s="102"/>
      <c r="W33" s="102"/>
      <c r="X33" s="102"/>
      <c r="Y33" s="102"/>
      <c r="Z33" s="102">
        <v>0</v>
      </c>
      <c r="AA33" s="102"/>
      <c r="AB33" s="102"/>
      <c r="AC33" s="102"/>
      <c r="AD33" s="102"/>
      <c r="AE33" s="103">
        <v>0</v>
      </c>
      <c r="AF33" s="104"/>
      <c r="AG33" s="104"/>
      <c r="AH33" s="105"/>
      <c r="AI33" s="103">
        <f>IF(ISNUMBER(U33),U33,0)+IF(ISNUMBER(Z33),Z33,0)</f>
        <v>4680</v>
      </c>
      <c r="AJ33" s="104"/>
      <c r="AK33" s="104"/>
      <c r="AL33" s="104"/>
      <c r="AM33" s="105"/>
      <c r="AN33" s="103">
        <v>0</v>
      </c>
      <c r="AO33" s="104"/>
      <c r="AP33" s="104"/>
      <c r="AQ33" s="104"/>
      <c r="AR33" s="105"/>
      <c r="AS33" s="103">
        <v>0</v>
      </c>
      <c r="AT33" s="104"/>
      <c r="AU33" s="104"/>
      <c r="AV33" s="104"/>
      <c r="AW33" s="105"/>
      <c r="AX33" s="103">
        <v>0</v>
      </c>
      <c r="AY33" s="104"/>
      <c r="AZ33" s="104"/>
      <c r="BA33" s="105"/>
      <c r="BB33" s="103">
        <f>IF(ISNUMBER(AN33),AN33,0)+IF(ISNUMBER(AS33),AS33,0)</f>
        <v>0</v>
      </c>
      <c r="BC33" s="104"/>
      <c r="BD33" s="104"/>
      <c r="BE33" s="104"/>
      <c r="BF33" s="105"/>
      <c r="BG33" s="103">
        <v>140000</v>
      </c>
      <c r="BH33" s="104"/>
      <c r="BI33" s="104"/>
      <c r="BJ33" s="104"/>
      <c r="BK33" s="105"/>
      <c r="BL33" s="103">
        <v>700000</v>
      </c>
      <c r="BM33" s="104"/>
      <c r="BN33" s="104"/>
      <c r="BO33" s="104"/>
      <c r="BP33" s="105"/>
      <c r="BQ33" s="103">
        <v>700000</v>
      </c>
      <c r="BR33" s="104"/>
      <c r="BS33" s="104"/>
      <c r="BT33" s="105"/>
      <c r="BU33" s="103">
        <f>IF(ISNUMBER(BG33),BG33,0)+IF(ISNUMBER(BL33),BL33,0)</f>
        <v>840000</v>
      </c>
      <c r="BV33" s="104"/>
      <c r="BW33" s="104"/>
      <c r="BX33" s="104"/>
      <c r="BY33" s="105"/>
    </row>
    <row r="35" spans="1:79" ht="14.25" customHeight="1" x14ac:dyDescent="0.2">
      <c r="A35" s="58" t="s">
        <v>252</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5" customHeight="1" x14ac:dyDescent="0.2">
      <c r="A36" s="53" t="s">
        <v>226</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79" ht="22.5" customHeight="1" x14ac:dyDescent="0.2">
      <c r="A37" s="60" t="s">
        <v>2</v>
      </c>
      <c r="B37" s="61"/>
      <c r="C37" s="61"/>
      <c r="D37" s="62"/>
      <c r="E37" s="60" t="s">
        <v>19</v>
      </c>
      <c r="F37" s="61"/>
      <c r="G37" s="61"/>
      <c r="H37" s="61"/>
      <c r="I37" s="61"/>
      <c r="J37" s="61"/>
      <c r="K37" s="61"/>
      <c r="L37" s="61"/>
      <c r="M37" s="61"/>
      <c r="N37" s="61"/>
      <c r="O37" s="61"/>
      <c r="P37" s="61"/>
      <c r="Q37" s="61"/>
      <c r="R37" s="61"/>
      <c r="S37" s="61"/>
      <c r="T37" s="61"/>
      <c r="U37" s="61"/>
      <c r="V37" s="61"/>
      <c r="W37" s="62"/>
      <c r="X37" s="30" t="s">
        <v>248</v>
      </c>
      <c r="Y37" s="31"/>
      <c r="Z37" s="31"/>
      <c r="AA37" s="31"/>
      <c r="AB37" s="31"/>
      <c r="AC37" s="31"/>
      <c r="AD37" s="31"/>
      <c r="AE37" s="31"/>
      <c r="AF37" s="31"/>
      <c r="AG37" s="31"/>
      <c r="AH37" s="31"/>
      <c r="AI37" s="31"/>
      <c r="AJ37" s="31"/>
      <c r="AK37" s="31"/>
      <c r="AL37" s="31"/>
      <c r="AM37" s="31"/>
      <c r="AN37" s="31"/>
      <c r="AO37" s="31"/>
      <c r="AP37" s="31"/>
      <c r="AQ37" s="32"/>
      <c r="AR37" s="36" t="s">
        <v>253</v>
      </c>
      <c r="AS37" s="36"/>
      <c r="AT37" s="36"/>
      <c r="AU37" s="36"/>
      <c r="AV37" s="36"/>
      <c r="AW37" s="36"/>
      <c r="AX37" s="36"/>
      <c r="AY37" s="36"/>
      <c r="AZ37" s="36"/>
      <c r="BA37" s="36"/>
      <c r="BB37" s="36"/>
      <c r="BC37" s="36"/>
      <c r="BD37" s="36"/>
      <c r="BE37" s="36"/>
      <c r="BF37" s="36"/>
      <c r="BG37" s="36"/>
      <c r="BH37" s="36"/>
      <c r="BI37" s="36"/>
      <c r="BJ37" s="36"/>
      <c r="BK37" s="36"/>
    </row>
    <row r="38" spans="1:79" ht="36" customHeight="1" x14ac:dyDescent="0.2">
      <c r="A38" s="63"/>
      <c r="B38" s="64"/>
      <c r="C38" s="64"/>
      <c r="D38" s="65"/>
      <c r="E38" s="63"/>
      <c r="F38" s="64"/>
      <c r="G38" s="64"/>
      <c r="H38" s="64"/>
      <c r="I38" s="64"/>
      <c r="J38" s="64"/>
      <c r="K38" s="64"/>
      <c r="L38" s="64"/>
      <c r="M38" s="64"/>
      <c r="N38" s="64"/>
      <c r="O38" s="64"/>
      <c r="P38" s="64"/>
      <c r="Q38" s="64"/>
      <c r="R38" s="64"/>
      <c r="S38" s="64"/>
      <c r="T38" s="64"/>
      <c r="U38" s="64"/>
      <c r="V38" s="64"/>
      <c r="W38" s="65"/>
      <c r="X38" s="36" t="s">
        <v>4</v>
      </c>
      <c r="Y38" s="36"/>
      <c r="Z38" s="36"/>
      <c r="AA38" s="36"/>
      <c r="AB38" s="36"/>
      <c r="AC38" s="36" t="s">
        <v>3</v>
      </c>
      <c r="AD38" s="36"/>
      <c r="AE38" s="36"/>
      <c r="AF38" s="36"/>
      <c r="AG38" s="36"/>
      <c r="AH38" s="46" t="s">
        <v>116</v>
      </c>
      <c r="AI38" s="47"/>
      <c r="AJ38" s="47"/>
      <c r="AK38" s="47"/>
      <c r="AL38" s="48"/>
      <c r="AM38" s="30" t="s">
        <v>5</v>
      </c>
      <c r="AN38" s="31"/>
      <c r="AO38" s="31"/>
      <c r="AP38" s="31"/>
      <c r="AQ38" s="32"/>
      <c r="AR38" s="30" t="s">
        <v>4</v>
      </c>
      <c r="AS38" s="31"/>
      <c r="AT38" s="31"/>
      <c r="AU38" s="31"/>
      <c r="AV38" s="32"/>
      <c r="AW38" s="30" t="s">
        <v>3</v>
      </c>
      <c r="AX38" s="31"/>
      <c r="AY38" s="31"/>
      <c r="AZ38" s="31"/>
      <c r="BA38" s="32"/>
      <c r="BB38" s="46" t="s">
        <v>116</v>
      </c>
      <c r="BC38" s="47"/>
      <c r="BD38" s="47"/>
      <c r="BE38" s="47"/>
      <c r="BF38" s="48"/>
      <c r="BG38" s="30" t="s">
        <v>96</v>
      </c>
      <c r="BH38" s="31"/>
      <c r="BI38" s="31"/>
      <c r="BJ38" s="31"/>
      <c r="BK38" s="32"/>
    </row>
    <row r="39" spans="1:79" ht="15" customHeight="1" x14ac:dyDescent="0.2">
      <c r="A39" s="30">
        <v>1</v>
      </c>
      <c r="B39" s="31"/>
      <c r="C39" s="31"/>
      <c r="D39" s="32"/>
      <c r="E39" s="30">
        <v>2</v>
      </c>
      <c r="F39" s="31"/>
      <c r="G39" s="31"/>
      <c r="H39" s="31"/>
      <c r="I39" s="31"/>
      <c r="J39" s="31"/>
      <c r="K39" s="31"/>
      <c r="L39" s="31"/>
      <c r="M39" s="31"/>
      <c r="N39" s="31"/>
      <c r="O39" s="31"/>
      <c r="P39" s="31"/>
      <c r="Q39" s="31"/>
      <c r="R39" s="31"/>
      <c r="S39" s="31"/>
      <c r="T39" s="31"/>
      <c r="U39" s="31"/>
      <c r="V39" s="31"/>
      <c r="W39" s="32"/>
      <c r="X39" s="36">
        <v>3</v>
      </c>
      <c r="Y39" s="36"/>
      <c r="Z39" s="36"/>
      <c r="AA39" s="36"/>
      <c r="AB39" s="36"/>
      <c r="AC39" s="36">
        <v>4</v>
      </c>
      <c r="AD39" s="36"/>
      <c r="AE39" s="36"/>
      <c r="AF39" s="36"/>
      <c r="AG39" s="36"/>
      <c r="AH39" s="36">
        <v>5</v>
      </c>
      <c r="AI39" s="36"/>
      <c r="AJ39" s="36"/>
      <c r="AK39" s="36"/>
      <c r="AL39" s="36"/>
      <c r="AM39" s="36">
        <v>6</v>
      </c>
      <c r="AN39" s="36"/>
      <c r="AO39" s="36"/>
      <c r="AP39" s="36"/>
      <c r="AQ39" s="36"/>
      <c r="AR39" s="30">
        <v>7</v>
      </c>
      <c r="AS39" s="31"/>
      <c r="AT39" s="31"/>
      <c r="AU39" s="31"/>
      <c r="AV39" s="32"/>
      <c r="AW39" s="30">
        <v>8</v>
      </c>
      <c r="AX39" s="31"/>
      <c r="AY39" s="31"/>
      <c r="AZ39" s="31"/>
      <c r="BA39" s="32"/>
      <c r="BB39" s="30">
        <v>9</v>
      </c>
      <c r="BC39" s="31"/>
      <c r="BD39" s="31"/>
      <c r="BE39" s="31"/>
      <c r="BF39" s="32"/>
      <c r="BG39" s="30">
        <v>10</v>
      </c>
      <c r="BH39" s="31"/>
      <c r="BI39" s="31"/>
      <c r="BJ39" s="31"/>
      <c r="BK39" s="32"/>
    </row>
    <row r="40" spans="1:79" ht="20.25" hidden="1" customHeight="1" x14ac:dyDescent="0.2">
      <c r="A40" s="33" t="s">
        <v>56</v>
      </c>
      <c r="B40" s="34"/>
      <c r="C40" s="34"/>
      <c r="D40" s="35"/>
      <c r="E40" s="33" t="s">
        <v>57</v>
      </c>
      <c r="F40" s="34"/>
      <c r="G40" s="34"/>
      <c r="H40" s="34"/>
      <c r="I40" s="34"/>
      <c r="J40" s="34"/>
      <c r="K40" s="34"/>
      <c r="L40" s="34"/>
      <c r="M40" s="34"/>
      <c r="N40" s="34"/>
      <c r="O40" s="34"/>
      <c r="P40" s="34"/>
      <c r="Q40" s="34"/>
      <c r="R40" s="34"/>
      <c r="S40" s="34"/>
      <c r="T40" s="34"/>
      <c r="U40" s="34"/>
      <c r="V40" s="34"/>
      <c r="W40" s="35"/>
      <c r="X40" s="38" t="s">
        <v>60</v>
      </c>
      <c r="Y40" s="38"/>
      <c r="Z40" s="38"/>
      <c r="AA40" s="38"/>
      <c r="AB40" s="38"/>
      <c r="AC40" s="38" t="s">
        <v>61</v>
      </c>
      <c r="AD40" s="38"/>
      <c r="AE40" s="38"/>
      <c r="AF40" s="38"/>
      <c r="AG40" s="38"/>
      <c r="AH40" s="33" t="s">
        <v>94</v>
      </c>
      <c r="AI40" s="34"/>
      <c r="AJ40" s="34"/>
      <c r="AK40" s="34"/>
      <c r="AL40" s="35"/>
      <c r="AM40" s="50" t="s">
        <v>171</v>
      </c>
      <c r="AN40" s="51"/>
      <c r="AO40" s="51"/>
      <c r="AP40" s="51"/>
      <c r="AQ40" s="52"/>
      <c r="AR40" s="33" t="s">
        <v>62</v>
      </c>
      <c r="AS40" s="34"/>
      <c r="AT40" s="34"/>
      <c r="AU40" s="34"/>
      <c r="AV40" s="35"/>
      <c r="AW40" s="33" t="s">
        <v>63</v>
      </c>
      <c r="AX40" s="34"/>
      <c r="AY40" s="34"/>
      <c r="AZ40" s="34"/>
      <c r="BA40" s="35"/>
      <c r="BB40" s="33" t="s">
        <v>95</v>
      </c>
      <c r="BC40" s="34"/>
      <c r="BD40" s="34"/>
      <c r="BE40" s="34"/>
      <c r="BF40" s="35"/>
      <c r="BG40" s="50" t="s">
        <v>171</v>
      </c>
      <c r="BH40" s="51"/>
      <c r="BI40" s="51"/>
      <c r="BJ40" s="51"/>
      <c r="BK40" s="52"/>
      <c r="CA40" t="s">
        <v>23</v>
      </c>
    </row>
    <row r="41" spans="1:79" s="98" customFormat="1" ht="12.75" customHeight="1" x14ac:dyDescent="0.2">
      <c r="A41" s="88"/>
      <c r="B41" s="89"/>
      <c r="C41" s="89"/>
      <c r="D41" s="90"/>
      <c r="E41" s="91" t="s">
        <v>172</v>
      </c>
      <c r="F41" s="92"/>
      <c r="G41" s="92"/>
      <c r="H41" s="92"/>
      <c r="I41" s="92"/>
      <c r="J41" s="92"/>
      <c r="K41" s="92"/>
      <c r="L41" s="92"/>
      <c r="M41" s="92"/>
      <c r="N41" s="92"/>
      <c r="O41" s="92"/>
      <c r="P41" s="92"/>
      <c r="Q41" s="92"/>
      <c r="R41" s="92"/>
      <c r="S41" s="92"/>
      <c r="T41" s="92"/>
      <c r="U41" s="92"/>
      <c r="V41" s="92"/>
      <c r="W41" s="93"/>
      <c r="X41" s="95">
        <v>151200</v>
      </c>
      <c r="Y41" s="96"/>
      <c r="Z41" s="96"/>
      <c r="AA41" s="96"/>
      <c r="AB41" s="97"/>
      <c r="AC41" s="95" t="s">
        <v>173</v>
      </c>
      <c r="AD41" s="96"/>
      <c r="AE41" s="96"/>
      <c r="AF41" s="96"/>
      <c r="AG41" s="97"/>
      <c r="AH41" s="95" t="s">
        <v>173</v>
      </c>
      <c r="AI41" s="96"/>
      <c r="AJ41" s="96"/>
      <c r="AK41" s="96"/>
      <c r="AL41" s="97"/>
      <c r="AM41" s="95">
        <f>IF(ISNUMBER(X41),X41,0)+IF(ISNUMBER(AC41),AC41,0)</f>
        <v>151200</v>
      </c>
      <c r="AN41" s="96"/>
      <c r="AO41" s="96"/>
      <c r="AP41" s="96"/>
      <c r="AQ41" s="97"/>
      <c r="AR41" s="95">
        <v>160423</v>
      </c>
      <c r="AS41" s="96"/>
      <c r="AT41" s="96"/>
      <c r="AU41" s="96"/>
      <c r="AV41" s="97"/>
      <c r="AW41" s="95" t="s">
        <v>173</v>
      </c>
      <c r="AX41" s="96"/>
      <c r="AY41" s="96"/>
      <c r="AZ41" s="96"/>
      <c r="BA41" s="97"/>
      <c r="BB41" s="95" t="s">
        <v>173</v>
      </c>
      <c r="BC41" s="96"/>
      <c r="BD41" s="96"/>
      <c r="BE41" s="96"/>
      <c r="BF41" s="97"/>
      <c r="BG41" s="94">
        <f>IF(ISNUMBER(AR41),AR41,0)+IF(ISNUMBER(AW41),AW41,0)</f>
        <v>160423</v>
      </c>
      <c r="BH41" s="94"/>
      <c r="BI41" s="94"/>
      <c r="BJ41" s="94"/>
      <c r="BK41" s="94"/>
      <c r="CA41" s="98" t="s">
        <v>24</v>
      </c>
    </row>
    <row r="42" spans="1:79" s="98" customFormat="1" ht="25.5" customHeight="1" x14ac:dyDescent="0.2">
      <c r="A42" s="88"/>
      <c r="B42" s="89"/>
      <c r="C42" s="89"/>
      <c r="D42" s="90"/>
      <c r="E42" s="91" t="s">
        <v>174</v>
      </c>
      <c r="F42" s="92"/>
      <c r="G42" s="92"/>
      <c r="H42" s="92"/>
      <c r="I42" s="92"/>
      <c r="J42" s="92"/>
      <c r="K42" s="92"/>
      <c r="L42" s="92"/>
      <c r="M42" s="92"/>
      <c r="N42" s="92"/>
      <c r="O42" s="92"/>
      <c r="P42" s="92"/>
      <c r="Q42" s="92"/>
      <c r="R42" s="92"/>
      <c r="S42" s="92"/>
      <c r="T42" s="92"/>
      <c r="U42" s="92"/>
      <c r="V42" s="92"/>
      <c r="W42" s="93"/>
      <c r="X42" s="95" t="s">
        <v>173</v>
      </c>
      <c r="Y42" s="96"/>
      <c r="Z42" s="96"/>
      <c r="AA42" s="96"/>
      <c r="AB42" s="97"/>
      <c r="AC42" s="95">
        <v>700000</v>
      </c>
      <c r="AD42" s="96"/>
      <c r="AE42" s="96"/>
      <c r="AF42" s="96"/>
      <c r="AG42" s="97"/>
      <c r="AH42" s="95">
        <v>700000</v>
      </c>
      <c r="AI42" s="96"/>
      <c r="AJ42" s="96"/>
      <c r="AK42" s="96"/>
      <c r="AL42" s="97"/>
      <c r="AM42" s="95">
        <f>IF(ISNUMBER(X42),X42,0)+IF(ISNUMBER(AC42),AC42,0)</f>
        <v>700000</v>
      </c>
      <c r="AN42" s="96"/>
      <c r="AO42" s="96"/>
      <c r="AP42" s="96"/>
      <c r="AQ42" s="97"/>
      <c r="AR42" s="95" t="s">
        <v>173</v>
      </c>
      <c r="AS42" s="96"/>
      <c r="AT42" s="96"/>
      <c r="AU42" s="96"/>
      <c r="AV42" s="97"/>
      <c r="AW42" s="95">
        <v>700000</v>
      </c>
      <c r="AX42" s="96"/>
      <c r="AY42" s="96"/>
      <c r="AZ42" s="96"/>
      <c r="BA42" s="97"/>
      <c r="BB42" s="95">
        <v>700000</v>
      </c>
      <c r="BC42" s="96"/>
      <c r="BD42" s="96"/>
      <c r="BE42" s="96"/>
      <c r="BF42" s="97"/>
      <c r="BG42" s="94">
        <f>IF(ISNUMBER(AR42),AR42,0)+IF(ISNUMBER(AW42),AW42,0)</f>
        <v>700000</v>
      </c>
      <c r="BH42" s="94"/>
      <c r="BI42" s="94"/>
      <c r="BJ42" s="94"/>
      <c r="BK42" s="94"/>
    </row>
    <row r="43" spans="1:79" s="98" customFormat="1" ht="25.5" customHeight="1" x14ac:dyDescent="0.2">
      <c r="A43" s="88">
        <v>208400</v>
      </c>
      <c r="B43" s="89"/>
      <c r="C43" s="89"/>
      <c r="D43" s="90"/>
      <c r="E43" s="91" t="s">
        <v>175</v>
      </c>
      <c r="F43" s="92"/>
      <c r="G43" s="92"/>
      <c r="H43" s="92"/>
      <c r="I43" s="92"/>
      <c r="J43" s="92"/>
      <c r="K43" s="92"/>
      <c r="L43" s="92"/>
      <c r="M43" s="92"/>
      <c r="N43" s="92"/>
      <c r="O43" s="92"/>
      <c r="P43" s="92"/>
      <c r="Q43" s="92"/>
      <c r="R43" s="92"/>
      <c r="S43" s="92"/>
      <c r="T43" s="92"/>
      <c r="U43" s="92"/>
      <c r="V43" s="92"/>
      <c r="W43" s="93"/>
      <c r="X43" s="95" t="s">
        <v>173</v>
      </c>
      <c r="Y43" s="96"/>
      <c r="Z43" s="96"/>
      <c r="AA43" s="96"/>
      <c r="AB43" s="97"/>
      <c r="AC43" s="95">
        <v>700000</v>
      </c>
      <c r="AD43" s="96"/>
      <c r="AE43" s="96"/>
      <c r="AF43" s="96"/>
      <c r="AG43" s="97"/>
      <c r="AH43" s="95">
        <v>700000</v>
      </c>
      <c r="AI43" s="96"/>
      <c r="AJ43" s="96"/>
      <c r="AK43" s="96"/>
      <c r="AL43" s="97"/>
      <c r="AM43" s="95">
        <f>IF(ISNUMBER(X43),X43,0)+IF(ISNUMBER(AC43),AC43,0)</f>
        <v>700000</v>
      </c>
      <c r="AN43" s="96"/>
      <c r="AO43" s="96"/>
      <c r="AP43" s="96"/>
      <c r="AQ43" s="97"/>
      <c r="AR43" s="95" t="s">
        <v>173</v>
      </c>
      <c r="AS43" s="96"/>
      <c r="AT43" s="96"/>
      <c r="AU43" s="96"/>
      <c r="AV43" s="97"/>
      <c r="AW43" s="95">
        <v>700000</v>
      </c>
      <c r="AX43" s="96"/>
      <c r="AY43" s="96"/>
      <c r="AZ43" s="96"/>
      <c r="BA43" s="97"/>
      <c r="BB43" s="95">
        <v>700000</v>
      </c>
      <c r="BC43" s="96"/>
      <c r="BD43" s="96"/>
      <c r="BE43" s="96"/>
      <c r="BF43" s="97"/>
      <c r="BG43" s="94">
        <f>IF(ISNUMBER(AR43),AR43,0)+IF(ISNUMBER(AW43),AW43,0)</f>
        <v>700000</v>
      </c>
      <c r="BH43" s="94"/>
      <c r="BI43" s="94"/>
      <c r="BJ43" s="94"/>
      <c r="BK43" s="94"/>
    </row>
    <row r="44" spans="1:79" s="6" customFormat="1" ht="12.75" customHeight="1" x14ac:dyDescent="0.2">
      <c r="A44" s="86"/>
      <c r="B44" s="84"/>
      <c r="C44" s="84"/>
      <c r="D44" s="85"/>
      <c r="E44" s="99" t="s">
        <v>147</v>
      </c>
      <c r="F44" s="100"/>
      <c r="G44" s="100"/>
      <c r="H44" s="100"/>
      <c r="I44" s="100"/>
      <c r="J44" s="100"/>
      <c r="K44" s="100"/>
      <c r="L44" s="100"/>
      <c r="M44" s="100"/>
      <c r="N44" s="100"/>
      <c r="O44" s="100"/>
      <c r="P44" s="100"/>
      <c r="Q44" s="100"/>
      <c r="R44" s="100"/>
      <c r="S44" s="100"/>
      <c r="T44" s="100"/>
      <c r="U44" s="100"/>
      <c r="V44" s="100"/>
      <c r="W44" s="101"/>
      <c r="X44" s="103">
        <v>151200</v>
      </c>
      <c r="Y44" s="104"/>
      <c r="Z44" s="104"/>
      <c r="AA44" s="104"/>
      <c r="AB44" s="105"/>
      <c r="AC44" s="103">
        <v>700000</v>
      </c>
      <c r="AD44" s="104"/>
      <c r="AE44" s="104"/>
      <c r="AF44" s="104"/>
      <c r="AG44" s="105"/>
      <c r="AH44" s="103">
        <v>700000</v>
      </c>
      <c r="AI44" s="104"/>
      <c r="AJ44" s="104"/>
      <c r="AK44" s="104"/>
      <c r="AL44" s="105"/>
      <c r="AM44" s="103">
        <f>IF(ISNUMBER(X44),X44,0)+IF(ISNUMBER(AC44),AC44,0)</f>
        <v>851200</v>
      </c>
      <c r="AN44" s="104"/>
      <c r="AO44" s="104"/>
      <c r="AP44" s="104"/>
      <c r="AQ44" s="105"/>
      <c r="AR44" s="103">
        <v>160423</v>
      </c>
      <c r="AS44" s="104"/>
      <c r="AT44" s="104"/>
      <c r="AU44" s="104"/>
      <c r="AV44" s="105"/>
      <c r="AW44" s="103">
        <v>700000</v>
      </c>
      <c r="AX44" s="104"/>
      <c r="AY44" s="104"/>
      <c r="AZ44" s="104"/>
      <c r="BA44" s="105"/>
      <c r="BB44" s="103">
        <v>700000</v>
      </c>
      <c r="BC44" s="104"/>
      <c r="BD44" s="104"/>
      <c r="BE44" s="104"/>
      <c r="BF44" s="105"/>
      <c r="BG44" s="102">
        <f>IF(ISNUMBER(AR44),AR44,0)+IF(ISNUMBER(AW44),AW44,0)</f>
        <v>860423</v>
      </c>
      <c r="BH44" s="102"/>
      <c r="BI44" s="102"/>
      <c r="BJ44" s="102"/>
      <c r="BK44" s="102"/>
    </row>
    <row r="45" spans="1:79" s="4" customFormat="1" ht="12.75" customHeight="1" x14ac:dyDescent="0.2">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
      <c r="A47" s="42" t="s">
        <v>117</v>
      </c>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9"/>
    </row>
    <row r="48" spans="1:79" ht="14.25" customHeight="1" x14ac:dyDescent="0.2">
      <c r="A48" s="42" t="s">
        <v>238</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row>
    <row r="49" spans="1:79" ht="15" customHeight="1" x14ac:dyDescent="0.2">
      <c r="A49" s="40" t="s">
        <v>226</v>
      </c>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row>
    <row r="50" spans="1:79" ht="23.1" customHeight="1" x14ac:dyDescent="0.2">
      <c r="A50" s="66" t="s">
        <v>118</v>
      </c>
      <c r="B50" s="67"/>
      <c r="C50" s="67"/>
      <c r="D50" s="68"/>
      <c r="E50" s="36" t="s">
        <v>19</v>
      </c>
      <c r="F50" s="36"/>
      <c r="G50" s="36"/>
      <c r="H50" s="36"/>
      <c r="I50" s="36"/>
      <c r="J50" s="36"/>
      <c r="K50" s="36"/>
      <c r="L50" s="36"/>
      <c r="M50" s="36"/>
      <c r="N50" s="36"/>
      <c r="O50" s="36"/>
      <c r="P50" s="36"/>
      <c r="Q50" s="36"/>
      <c r="R50" s="36"/>
      <c r="S50" s="36"/>
      <c r="T50" s="36"/>
      <c r="U50" s="30" t="s">
        <v>227</v>
      </c>
      <c r="V50" s="31"/>
      <c r="W50" s="31"/>
      <c r="X50" s="31"/>
      <c r="Y50" s="31"/>
      <c r="Z50" s="31"/>
      <c r="AA50" s="31"/>
      <c r="AB50" s="31"/>
      <c r="AC50" s="31"/>
      <c r="AD50" s="31"/>
      <c r="AE50" s="31"/>
      <c r="AF50" s="31"/>
      <c r="AG50" s="31"/>
      <c r="AH50" s="31"/>
      <c r="AI50" s="31"/>
      <c r="AJ50" s="31"/>
      <c r="AK50" s="31"/>
      <c r="AL50" s="31"/>
      <c r="AM50" s="32"/>
      <c r="AN50" s="30" t="s">
        <v>230</v>
      </c>
      <c r="AO50" s="31"/>
      <c r="AP50" s="31"/>
      <c r="AQ50" s="31"/>
      <c r="AR50" s="31"/>
      <c r="AS50" s="31"/>
      <c r="AT50" s="31"/>
      <c r="AU50" s="31"/>
      <c r="AV50" s="31"/>
      <c r="AW50" s="31"/>
      <c r="AX50" s="31"/>
      <c r="AY50" s="31"/>
      <c r="AZ50" s="31"/>
      <c r="BA50" s="31"/>
      <c r="BB50" s="31"/>
      <c r="BC50" s="31"/>
      <c r="BD50" s="31"/>
      <c r="BE50" s="31"/>
      <c r="BF50" s="32"/>
      <c r="BG50" s="30" t="s">
        <v>237</v>
      </c>
      <c r="BH50" s="31"/>
      <c r="BI50" s="31"/>
      <c r="BJ50" s="31"/>
      <c r="BK50" s="31"/>
      <c r="BL50" s="31"/>
      <c r="BM50" s="31"/>
      <c r="BN50" s="31"/>
      <c r="BO50" s="31"/>
      <c r="BP50" s="31"/>
      <c r="BQ50" s="31"/>
      <c r="BR50" s="31"/>
      <c r="BS50" s="31"/>
      <c r="BT50" s="31"/>
      <c r="BU50" s="31"/>
      <c r="BV50" s="31"/>
      <c r="BW50" s="31"/>
      <c r="BX50" s="31"/>
      <c r="BY50" s="32"/>
    </row>
    <row r="51" spans="1:79" ht="48.75" customHeight="1" x14ac:dyDescent="0.2">
      <c r="A51" s="69"/>
      <c r="B51" s="70"/>
      <c r="C51" s="70"/>
      <c r="D51" s="71"/>
      <c r="E51" s="36"/>
      <c r="F51" s="36"/>
      <c r="G51" s="36"/>
      <c r="H51" s="36"/>
      <c r="I51" s="36"/>
      <c r="J51" s="36"/>
      <c r="K51" s="36"/>
      <c r="L51" s="36"/>
      <c r="M51" s="36"/>
      <c r="N51" s="36"/>
      <c r="O51" s="36"/>
      <c r="P51" s="36"/>
      <c r="Q51" s="36"/>
      <c r="R51" s="36"/>
      <c r="S51" s="36"/>
      <c r="T51" s="36"/>
      <c r="U51" s="30" t="s">
        <v>4</v>
      </c>
      <c r="V51" s="31"/>
      <c r="W51" s="31"/>
      <c r="X51" s="31"/>
      <c r="Y51" s="32"/>
      <c r="Z51" s="30" t="s">
        <v>3</v>
      </c>
      <c r="AA51" s="31"/>
      <c r="AB51" s="31"/>
      <c r="AC51" s="31"/>
      <c r="AD51" s="32"/>
      <c r="AE51" s="46" t="s">
        <v>116</v>
      </c>
      <c r="AF51" s="47"/>
      <c r="AG51" s="47"/>
      <c r="AH51" s="48"/>
      <c r="AI51" s="30" t="s">
        <v>5</v>
      </c>
      <c r="AJ51" s="31"/>
      <c r="AK51" s="31"/>
      <c r="AL51" s="31"/>
      <c r="AM51" s="32"/>
      <c r="AN51" s="30" t="s">
        <v>4</v>
      </c>
      <c r="AO51" s="31"/>
      <c r="AP51" s="31"/>
      <c r="AQ51" s="31"/>
      <c r="AR51" s="32"/>
      <c r="AS51" s="30" t="s">
        <v>3</v>
      </c>
      <c r="AT51" s="31"/>
      <c r="AU51" s="31"/>
      <c r="AV51" s="31"/>
      <c r="AW51" s="32"/>
      <c r="AX51" s="46" t="s">
        <v>116</v>
      </c>
      <c r="AY51" s="47"/>
      <c r="AZ51" s="47"/>
      <c r="BA51" s="48"/>
      <c r="BB51" s="30" t="s">
        <v>96</v>
      </c>
      <c r="BC51" s="31"/>
      <c r="BD51" s="31"/>
      <c r="BE51" s="31"/>
      <c r="BF51" s="32"/>
      <c r="BG51" s="30" t="s">
        <v>4</v>
      </c>
      <c r="BH51" s="31"/>
      <c r="BI51" s="31"/>
      <c r="BJ51" s="31"/>
      <c r="BK51" s="32"/>
      <c r="BL51" s="30" t="s">
        <v>3</v>
      </c>
      <c r="BM51" s="31"/>
      <c r="BN51" s="31"/>
      <c r="BO51" s="31"/>
      <c r="BP51" s="32"/>
      <c r="BQ51" s="46" t="s">
        <v>116</v>
      </c>
      <c r="BR51" s="47"/>
      <c r="BS51" s="47"/>
      <c r="BT51" s="48"/>
      <c r="BU51" s="30" t="s">
        <v>97</v>
      </c>
      <c r="BV51" s="31"/>
      <c r="BW51" s="31"/>
      <c r="BX51" s="31"/>
      <c r="BY51" s="32"/>
    </row>
    <row r="52" spans="1:79" ht="15" customHeight="1" x14ac:dyDescent="0.2">
      <c r="A52" s="30">
        <v>1</v>
      </c>
      <c r="B52" s="31"/>
      <c r="C52" s="31"/>
      <c r="D52" s="32"/>
      <c r="E52" s="30">
        <v>2</v>
      </c>
      <c r="F52" s="31"/>
      <c r="G52" s="31"/>
      <c r="H52" s="31"/>
      <c r="I52" s="31"/>
      <c r="J52" s="31"/>
      <c r="K52" s="31"/>
      <c r="L52" s="31"/>
      <c r="M52" s="31"/>
      <c r="N52" s="31"/>
      <c r="O52" s="31"/>
      <c r="P52" s="31"/>
      <c r="Q52" s="31"/>
      <c r="R52" s="31"/>
      <c r="S52" s="31"/>
      <c r="T52" s="32"/>
      <c r="U52" s="30">
        <v>3</v>
      </c>
      <c r="V52" s="31"/>
      <c r="W52" s="31"/>
      <c r="X52" s="31"/>
      <c r="Y52" s="32"/>
      <c r="Z52" s="30">
        <v>4</v>
      </c>
      <c r="AA52" s="31"/>
      <c r="AB52" s="31"/>
      <c r="AC52" s="31"/>
      <c r="AD52" s="32"/>
      <c r="AE52" s="30">
        <v>5</v>
      </c>
      <c r="AF52" s="31"/>
      <c r="AG52" s="31"/>
      <c r="AH52" s="32"/>
      <c r="AI52" s="30">
        <v>6</v>
      </c>
      <c r="AJ52" s="31"/>
      <c r="AK52" s="31"/>
      <c r="AL52" s="31"/>
      <c r="AM52" s="32"/>
      <c r="AN52" s="30">
        <v>7</v>
      </c>
      <c r="AO52" s="31"/>
      <c r="AP52" s="31"/>
      <c r="AQ52" s="31"/>
      <c r="AR52" s="32"/>
      <c r="AS52" s="30">
        <v>8</v>
      </c>
      <c r="AT52" s="31"/>
      <c r="AU52" s="31"/>
      <c r="AV52" s="31"/>
      <c r="AW52" s="32"/>
      <c r="AX52" s="30">
        <v>9</v>
      </c>
      <c r="AY52" s="31"/>
      <c r="AZ52" s="31"/>
      <c r="BA52" s="32"/>
      <c r="BB52" s="30">
        <v>10</v>
      </c>
      <c r="BC52" s="31"/>
      <c r="BD52" s="31"/>
      <c r="BE52" s="31"/>
      <c r="BF52" s="32"/>
      <c r="BG52" s="30">
        <v>11</v>
      </c>
      <c r="BH52" s="31"/>
      <c r="BI52" s="31"/>
      <c r="BJ52" s="31"/>
      <c r="BK52" s="32"/>
      <c r="BL52" s="30">
        <v>12</v>
      </c>
      <c r="BM52" s="31"/>
      <c r="BN52" s="31"/>
      <c r="BO52" s="31"/>
      <c r="BP52" s="32"/>
      <c r="BQ52" s="30">
        <v>13</v>
      </c>
      <c r="BR52" s="31"/>
      <c r="BS52" s="31"/>
      <c r="BT52" s="32"/>
      <c r="BU52" s="30">
        <v>14</v>
      </c>
      <c r="BV52" s="31"/>
      <c r="BW52" s="31"/>
      <c r="BX52" s="31"/>
      <c r="BY52" s="32"/>
    </row>
    <row r="53" spans="1:79" s="1" customFormat="1" ht="12.75" hidden="1" customHeight="1" x14ac:dyDescent="0.2">
      <c r="A53" s="33" t="s">
        <v>64</v>
      </c>
      <c r="B53" s="34"/>
      <c r="C53" s="34"/>
      <c r="D53" s="35"/>
      <c r="E53" s="33" t="s">
        <v>57</v>
      </c>
      <c r="F53" s="34"/>
      <c r="G53" s="34"/>
      <c r="H53" s="34"/>
      <c r="I53" s="34"/>
      <c r="J53" s="34"/>
      <c r="K53" s="34"/>
      <c r="L53" s="34"/>
      <c r="M53" s="34"/>
      <c r="N53" s="34"/>
      <c r="O53" s="34"/>
      <c r="P53" s="34"/>
      <c r="Q53" s="34"/>
      <c r="R53" s="34"/>
      <c r="S53" s="34"/>
      <c r="T53" s="35"/>
      <c r="U53" s="33" t="s">
        <v>65</v>
      </c>
      <c r="V53" s="34"/>
      <c r="W53" s="34"/>
      <c r="X53" s="34"/>
      <c r="Y53" s="35"/>
      <c r="Z53" s="33" t="s">
        <v>66</v>
      </c>
      <c r="AA53" s="34"/>
      <c r="AB53" s="34"/>
      <c r="AC53" s="34"/>
      <c r="AD53" s="35"/>
      <c r="AE53" s="33" t="s">
        <v>91</v>
      </c>
      <c r="AF53" s="34"/>
      <c r="AG53" s="34"/>
      <c r="AH53" s="35"/>
      <c r="AI53" s="50" t="s">
        <v>170</v>
      </c>
      <c r="AJ53" s="51"/>
      <c r="AK53" s="51"/>
      <c r="AL53" s="51"/>
      <c r="AM53" s="52"/>
      <c r="AN53" s="33" t="s">
        <v>67</v>
      </c>
      <c r="AO53" s="34"/>
      <c r="AP53" s="34"/>
      <c r="AQ53" s="34"/>
      <c r="AR53" s="35"/>
      <c r="AS53" s="33" t="s">
        <v>68</v>
      </c>
      <c r="AT53" s="34"/>
      <c r="AU53" s="34"/>
      <c r="AV53" s="34"/>
      <c r="AW53" s="35"/>
      <c r="AX53" s="33" t="s">
        <v>92</v>
      </c>
      <c r="AY53" s="34"/>
      <c r="AZ53" s="34"/>
      <c r="BA53" s="35"/>
      <c r="BB53" s="50" t="s">
        <v>170</v>
      </c>
      <c r="BC53" s="51"/>
      <c r="BD53" s="51"/>
      <c r="BE53" s="51"/>
      <c r="BF53" s="52"/>
      <c r="BG53" s="33" t="s">
        <v>58</v>
      </c>
      <c r="BH53" s="34"/>
      <c r="BI53" s="34"/>
      <c r="BJ53" s="34"/>
      <c r="BK53" s="35"/>
      <c r="BL53" s="33" t="s">
        <v>59</v>
      </c>
      <c r="BM53" s="34"/>
      <c r="BN53" s="34"/>
      <c r="BO53" s="34"/>
      <c r="BP53" s="35"/>
      <c r="BQ53" s="33" t="s">
        <v>93</v>
      </c>
      <c r="BR53" s="34"/>
      <c r="BS53" s="34"/>
      <c r="BT53" s="35"/>
      <c r="BU53" s="50" t="s">
        <v>170</v>
      </c>
      <c r="BV53" s="51"/>
      <c r="BW53" s="51"/>
      <c r="BX53" s="51"/>
      <c r="BY53" s="52"/>
      <c r="CA53" t="s">
        <v>25</v>
      </c>
    </row>
    <row r="54" spans="1:79" s="98" customFormat="1" ht="12.75" customHeight="1" x14ac:dyDescent="0.2">
      <c r="A54" s="88">
        <v>2240</v>
      </c>
      <c r="B54" s="89"/>
      <c r="C54" s="89"/>
      <c r="D54" s="90"/>
      <c r="E54" s="91" t="s">
        <v>176</v>
      </c>
      <c r="F54" s="92"/>
      <c r="G54" s="92"/>
      <c r="H54" s="92"/>
      <c r="I54" s="92"/>
      <c r="J54" s="92"/>
      <c r="K54" s="92"/>
      <c r="L54" s="92"/>
      <c r="M54" s="92"/>
      <c r="N54" s="92"/>
      <c r="O54" s="92"/>
      <c r="P54" s="92"/>
      <c r="Q54" s="92"/>
      <c r="R54" s="92"/>
      <c r="S54" s="92"/>
      <c r="T54" s="93"/>
      <c r="U54" s="95">
        <v>4680</v>
      </c>
      <c r="V54" s="96"/>
      <c r="W54" s="96"/>
      <c r="X54" s="96"/>
      <c r="Y54" s="97"/>
      <c r="Z54" s="95">
        <v>0</v>
      </c>
      <c r="AA54" s="96"/>
      <c r="AB54" s="96"/>
      <c r="AC54" s="96"/>
      <c r="AD54" s="97"/>
      <c r="AE54" s="95">
        <v>0</v>
      </c>
      <c r="AF54" s="96"/>
      <c r="AG54" s="96"/>
      <c r="AH54" s="97"/>
      <c r="AI54" s="95">
        <f>IF(ISNUMBER(U54),U54,0)+IF(ISNUMBER(Z54),Z54,0)</f>
        <v>4680</v>
      </c>
      <c r="AJ54" s="96"/>
      <c r="AK54" s="96"/>
      <c r="AL54" s="96"/>
      <c r="AM54" s="97"/>
      <c r="AN54" s="95">
        <v>0</v>
      </c>
      <c r="AO54" s="96"/>
      <c r="AP54" s="96"/>
      <c r="AQ54" s="96"/>
      <c r="AR54" s="97"/>
      <c r="AS54" s="95">
        <v>0</v>
      </c>
      <c r="AT54" s="96"/>
      <c r="AU54" s="96"/>
      <c r="AV54" s="96"/>
      <c r="AW54" s="97"/>
      <c r="AX54" s="95">
        <v>0</v>
      </c>
      <c r="AY54" s="96"/>
      <c r="AZ54" s="96"/>
      <c r="BA54" s="97"/>
      <c r="BB54" s="95">
        <f>IF(ISNUMBER(AN54),AN54,0)+IF(ISNUMBER(AS54),AS54,0)</f>
        <v>0</v>
      </c>
      <c r="BC54" s="96"/>
      <c r="BD54" s="96"/>
      <c r="BE54" s="96"/>
      <c r="BF54" s="97"/>
      <c r="BG54" s="95">
        <v>140000</v>
      </c>
      <c r="BH54" s="96"/>
      <c r="BI54" s="96"/>
      <c r="BJ54" s="96"/>
      <c r="BK54" s="97"/>
      <c r="BL54" s="95">
        <v>0</v>
      </c>
      <c r="BM54" s="96"/>
      <c r="BN54" s="96"/>
      <c r="BO54" s="96"/>
      <c r="BP54" s="97"/>
      <c r="BQ54" s="95">
        <v>0</v>
      </c>
      <c r="BR54" s="96"/>
      <c r="BS54" s="96"/>
      <c r="BT54" s="97"/>
      <c r="BU54" s="95">
        <f>IF(ISNUMBER(BG54),BG54,0)+IF(ISNUMBER(BL54),BL54,0)</f>
        <v>140000</v>
      </c>
      <c r="BV54" s="96"/>
      <c r="BW54" s="96"/>
      <c r="BX54" s="96"/>
      <c r="BY54" s="97"/>
      <c r="CA54" s="98" t="s">
        <v>26</v>
      </c>
    </row>
    <row r="55" spans="1:79" s="98" customFormat="1" ht="25.5" customHeight="1" x14ac:dyDescent="0.2">
      <c r="A55" s="88">
        <v>2281</v>
      </c>
      <c r="B55" s="89"/>
      <c r="C55" s="89"/>
      <c r="D55" s="90"/>
      <c r="E55" s="91" t="s">
        <v>177</v>
      </c>
      <c r="F55" s="92"/>
      <c r="G55" s="92"/>
      <c r="H55" s="92"/>
      <c r="I55" s="92"/>
      <c r="J55" s="92"/>
      <c r="K55" s="92"/>
      <c r="L55" s="92"/>
      <c r="M55" s="92"/>
      <c r="N55" s="92"/>
      <c r="O55" s="92"/>
      <c r="P55" s="92"/>
      <c r="Q55" s="92"/>
      <c r="R55" s="92"/>
      <c r="S55" s="92"/>
      <c r="T55" s="93"/>
      <c r="U55" s="95">
        <v>0</v>
      </c>
      <c r="V55" s="96"/>
      <c r="W55" s="96"/>
      <c r="X55" s="96"/>
      <c r="Y55" s="97"/>
      <c r="Z55" s="95">
        <v>0</v>
      </c>
      <c r="AA55" s="96"/>
      <c r="AB55" s="96"/>
      <c r="AC55" s="96"/>
      <c r="AD55" s="97"/>
      <c r="AE55" s="95">
        <v>0</v>
      </c>
      <c r="AF55" s="96"/>
      <c r="AG55" s="96"/>
      <c r="AH55" s="97"/>
      <c r="AI55" s="95">
        <f>IF(ISNUMBER(U55),U55,0)+IF(ISNUMBER(Z55),Z55,0)</f>
        <v>0</v>
      </c>
      <c r="AJ55" s="96"/>
      <c r="AK55" s="96"/>
      <c r="AL55" s="96"/>
      <c r="AM55" s="97"/>
      <c r="AN55" s="95">
        <v>0</v>
      </c>
      <c r="AO55" s="96"/>
      <c r="AP55" s="96"/>
      <c r="AQ55" s="96"/>
      <c r="AR55" s="97"/>
      <c r="AS55" s="95">
        <v>0</v>
      </c>
      <c r="AT55" s="96"/>
      <c r="AU55" s="96"/>
      <c r="AV55" s="96"/>
      <c r="AW55" s="97"/>
      <c r="AX55" s="95">
        <v>0</v>
      </c>
      <c r="AY55" s="96"/>
      <c r="AZ55" s="96"/>
      <c r="BA55" s="97"/>
      <c r="BB55" s="95">
        <f>IF(ISNUMBER(AN55),AN55,0)+IF(ISNUMBER(AS55),AS55,0)</f>
        <v>0</v>
      </c>
      <c r="BC55" s="96"/>
      <c r="BD55" s="96"/>
      <c r="BE55" s="96"/>
      <c r="BF55" s="97"/>
      <c r="BG55" s="95">
        <v>0</v>
      </c>
      <c r="BH55" s="96"/>
      <c r="BI55" s="96"/>
      <c r="BJ55" s="96"/>
      <c r="BK55" s="97"/>
      <c r="BL55" s="95">
        <v>700000</v>
      </c>
      <c r="BM55" s="96"/>
      <c r="BN55" s="96"/>
      <c r="BO55" s="96"/>
      <c r="BP55" s="97"/>
      <c r="BQ55" s="95">
        <v>700000</v>
      </c>
      <c r="BR55" s="96"/>
      <c r="BS55" s="96"/>
      <c r="BT55" s="97"/>
      <c r="BU55" s="95">
        <f>IF(ISNUMBER(BG55),BG55,0)+IF(ISNUMBER(BL55),BL55,0)</f>
        <v>700000</v>
      </c>
      <c r="BV55" s="96"/>
      <c r="BW55" s="96"/>
      <c r="BX55" s="96"/>
      <c r="BY55" s="97"/>
    </row>
    <row r="56" spans="1:79" s="6" customFormat="1" ht="12.75" customHeight="1" x14ac:dyDescent="0.2">
      <c r="A56" s="86"/>
      <c r="B56" s="84"/>
      <c r="C56" s="84"/>
      <c r="D56" s="85"/>
      <c r="E56" s="99" t="s">
        <v>147</v>
      </c>
      <c r="F56" s="100"/>
      <c r="G56" s="100"/>
      <c r="H56" s="100"/>
      <c r="I56" s="100"/>
      <c r="J56" s="100"/>
      <c r="K56" s="100"/>
      <c r="L56" s="100"/>
      <c r="M56" s="100"/>
      <c r="N56" s="100"/>
      <c r="O56" s="100"/>
      <c r="P56" s="100"/>
      <c r="Q56" s="100"/>
      <c r="R56" s="100"/>
      <c r="S56" s="100"/>
      <c r="T56" s="101"/>
      <c r="U56" s="103">
        <v>4680</v>
      </c>
      <c r="V56" s="104"/>
      <c r="W56" s="104"/>
      <c r="X56" s="104"/>
      <c r="Y56" s="105"/>
      <c r="Z56" s="103">
        <v>0</v>
      </c>
      <c r="AA56" s="104"/>
      <c r="AB56" s="104"/>
      <c r="AC56" s="104"/>
      <c r="AD56" s="105"/>
      <c r="AE56" s="103">
        <v>0</v>
      </c>
      <c r="AF56" s="104"/>
      <c r="AG56" s="104"/>
      <c r="AH56" s="105"/>
      <c r="AI56" s="103">
        <f>IF(ISNUMBER(U56),U56,0)+IF(ISNUMBER(Z56),Z56,0)</f>
        <v>4680</v>
      </c>
      <c r="AJ56" s="104"/>
      <c r="AK56" s="104"/>
      <c r="AL56" s="104"/>
      <c r="AM56" s="105"/>
      <c r="AN56" s="103">
        <v>0</v>
      </c>
      <c r="AO56" s="104"/>
      <c r="AP56" s="104"/>
      <c r="AQ56" s="104"/>
      <c r="AR56" s="105"/>
      <c r="AS56" s="103">
        <v>0</v>
      </c>
      <c r="AT56" s="104"/>
      <c r="AU56" s="104"/>
      <c r="AV56" s="104"/>
      <c r="AW56" s="105"/>
      <c r="AX56" s="103">
        <v>0</v>
      </c>
      <c r="AY56" s="104"/>
      <c r="AZ56" s="104"/>
      <c r="BA56" s="105"/>
      <c r="BB56" s="103">
        <f>IF(ISNUMBER(AN56),AN56,0)+IF(ISNUMBER(AS56),AS56,0)</f>
        <v>0</v>
      </c>
      <c r="BC56" s="104"/>
      <c r="BD56" s="104"/>
      <c r="BE56" s="104"/>
      <c r="BF56" s="105"/>
      <c r="BG56" s="103">
        <v>140000</v>
      </c>
      <c r="BH56" s="104"/>
      <c r="BI56" s="104"/>
      <c r="BJ56" s="104"/>
      <c r="BK56" s="105"/>
      <c r="BL56" s="103">
        <v>700000</v>
      </c>
      <c r="BM56" s="104"/>
      <c r="BN56" s="104"/>
      <c r="BO56" s="104"/>
      <c r="BP56" s="105"/>
      <c r="BQ56" s="103">
        <v>700000</v>
      </c>
      <c r="BR56" s="104"/>
      <c r="BS56" s="104"/>
      <c r="BT56" s="105"/>
      <c r="BU56" s="103">
        <f>IF(ISNUMBER(BG56),BG56,0)+IF(ISNUMBER(BL56),BL56,0)</f>
        <v>840000</v>
      </c>
      <c r="BV56" s="104"/>
      <c r="BW56" s="104"/>
      <c r="BX56" s="104"/>
      <c r="BY56" s="105"/>
    </row>
    <row r="58" spans="1:79" ht="14.25" customHeight="1" x14ac:dyDescent="0.2">
      <c r="A58" s="42" t="s">
        <v>239</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row>
    <row r="59" spans="1:79" ht="15" customHeight="1" x14ac:dyDescent="0.2">
      <c r="A59" s="53" t="s">
        <v>226</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row>
    <row r="60" spans="1:79" ht="23.1" customHeight="1" x14ac:dyDescent="0.2">
      <c r="A60" s="66" t="s">
        <v>119</v>
      </c>
      <c r="B60" s="67"/>
      <c r="C60" s="67"/>
      <c r="D60" s="67"/>
      <c r="E60" s="68"/>
      <c r="F60" s="36" t="s">
        <v>19</v>
      </c>
      <c r="G60" s="36"/>
      <c r="H60" s="36"/>
      <c r="I60" s="36"/>
      <c r="J60" s="36"/>
      <c r="K60" s="36"/>
      <c r="L60" s="36"/>
      <c r="M60" s="36"/>
      <c r="N60" s="36"/>
      <c r="O60" s="36"/>
      <c r="P60" s="36"/>
      <c r="Q60" s="36"/>
      <c r="R60" s="36"/>
      <c r="S60" s="36"/>
      <c r="T60" s="36"/>
      <c r="U60" s="30" t="s">
        <v>227</v>
      </c>
      <c r="V60" s="31"/>
      <c r="W60" s="31"/>
      <c r="X60" s="31"/>
      <c r="Y60" s="31"/>
      <c r="Z60" s="31"/>
      <c r="AA60" s="31"/>
      <c r="AB60" s="31"/>
      <c r="AC60" s="31"/>
      <c r="AD60" s="31"/>
      <c r="AE60" s="31"/>
      <c r="AF60" s="31"/>
      <c r="AG60" s="31"/>
      <c r="AH60" s="31"/>
      <c r="AI60" s="31"/>
      <c r="AJ60" s="31"/>
      <c r="AK60" s="31"/>
      <c r="AL60" s="31"/>
      <c r="AM60" s="32"/>
      <c r="AN60" s="30" t="s">
        <v>230</v>
      </c>
      <c r="AO60" s="31"/>
      <c r="AP60" s="31"/>
      <c r="AQ60" s="31"/>
      <c r="AR60" s="31"/>
      <c r="AS60" s="31"/>
      <c r="AT60" s="31"/>
      <c r="AU60" s="31"/>
      <c r="AV60" s="31"/>
      <c r="AW60" s="31"/>
      <c r="AX60" s="31"/>
      <c r="AY60" s="31"/>
      <c r="AZ60" s="31"/>
      <c r="BA60" s="31"/>
      <c r="BB60" s="31"/>
      <c r="BC60" s="31"/>
      <c r="BD60" s="31"/>
      <c r="BE60" s="31"/>
      <c r="BF60" s="32"/>
      <c r="BG60" s="30" t="s">
        <v>237</v>
      </c>
      <c r="BH60" s="31"/>
      <c r="BI60" s="31"/>
      <c r="BJ60" s="31"/>
      <c r="BK60" s="31"/>
      <c r="BL60" s="31"/>
      <c r="BM60" s="31"/>
      <c r="BN60" s="31"/>
      <c r="BO60" s="31"/>
      <c r="BP60" s="31"/>
      <c r="BQ60" s="31"/>
      <c r="BR60" s="31"/>
      <c r="BS60" s="31"/>
      <c r="BT60" s="31"/>
      <c r="BU60" s="31"/>
      <c r="BV60" s="31"/>
      <c r="BW60" s="31"/>
      <c r="BX60" s="31"/>
      <c r="BY60" s="32"/>
    </row>
    <row r="61" spans="1:79" ht="51.75" customHeight="1" x14ac:dyDescent="0.2">
      <c r="A61" s="69"/>
      <c r="B61" s="70"/>
      <c r="C61" s="70"/>
      <c r="D61" s="70"/>
      <c r="E61" s="71"/>
      <c r="F61" s="36"/>
      <c r="G61" s="36"/>
      <c r="H61" s="36"/>
      <c r="I61" s="36"/>
      <c r="J61" s="36"/>
      <c r="K61" s="36"/>
      <c r="L61" s="36"/>
      <c r="M61" s="36"/>
      <c r="N61" s="36"/>
      <c r="O61" s="36"/>
      <c r="P61" s="36"/>
      <c r="Q61" s="36"/>
      <c r="R61" s="36"/>
      <c r="S61" s="36"/>
      <c r="T61" s="36"/>
      <c r="U61" s="30" t="s">
        <v>4</v>
      </c>
      <c r="V61" s="31"/>
      <c r="W61" s="31"/>
      <c r="X61" s="31"/>
      <c r="Y61" s="32"/>
      <c r="Z61" s="30" t="s">
        <v>3</v>
      </c>
      <c r="AA61" s="31"/>
      <c r="AB61" s="31"/>
      <c r="AC61" s="31"/>
      <c r="AD61" s="32"/>
      <c r="AE61" s="46" t="s">
        <v>116</v>
      </c>
      <c r="AF61" s="47"/>
      <c r="AG61" s="47"/>
      <c r="AH61" s="48"/>
      <c r="AI61" s="30" t="s">
        <v>5</v>
      </c>
      <c r="AJ61" s="31"/>
      <c r="AK61" s="31"/>
      <c r="AL61" s="31"/>
      <c r="AM61" s="32"/>
      <c r="AN61" s="30" t="s">
        <v>4</v>
      </c>
      <c r="AO61" s="31"/>
      <c r="AP61" s="31"/>
      <c r="AQ61" s="31"/>
      <c r="AR61" s="32"/>
      <c r="AS61" s="30" t="s">
        <v>3</v>
      </c>
      <c r="AT61" s="31"/>
      <c r="AU61" s="31"/>
      <c r="AV61" s="31"/>
      <c r="AW61" s="32"/>
      <c r="AX61" s="46" t="s">
        <v>116</v>
      </c>
      <c r="AY61" s="47"/>
      <c r="AZ61" s="47"/>
      <c r="BA61" s="48"/>
      <c r="BB61" s="30" t="s">
        <v>96</v>
      </c>
      <c r="BC61" s="31"/>
      <c r="BD61" s="31"/>
      <c r="BE61" s="31"/>
      <c r="BF61" s="32"/>
      <c r="BG61" s="30" t="s">
        <v>4</v>
      </c>
      <c r="BH61" s="31"/>
      <c r="BI61" s="31"/>
      <c r="BJ61" s="31"/>
      <c r="BK61" s="32"/>
      <c r="BL61" s="30" t="s">
        <v>3</v>
      </c>
      <c r="BM61" s="31"/>
      <c r="BN61" s="31"/>
      <c r="BO61" s="31"/>
      <c r="BP61" s="32"/>
      <c r="BQ61" s="46" t="s">
        <v>116</v>
      </c>
      <c r="BR61" s="47"/>
      <c r="BS61" s="47"/>
      <c r="BT61" s="48"/>
      <c r="BU61" s="36" t="s">
        <v>97</v>
      </c>
      <c r="BV61" s="36"/>
      <c r="BW61" s="36"/>
      <c r="BX61" s="36"/>
      <c r="BY61" s="36"/>
    </row>
    <row r="62" spans="1:79" ht="15" customHeight="1" x14ac:dyDescent="0.2">
      <c r="A62" s="30">
        <v>1</v>
      </c>
      <c r="B62" s="31"/>
      <c r="C62" s="31"/>
      <c r="D62" s="31"/>
      <c r="E62" s="32"/>
      <c r="F62" s="30">
        <v>2</v>
      </c>
      <c r="G62" s="31"/>
      <c r="H62" s="31"/>
      <c r="I62" s="31"/>
      <c r="J62" s="31"/>
      <c r="K62" s="31"/>
      <c r="L62" s="31"/>
      <c r="M62" s="31"/>
      <c r="N62" s="31"/>
      <c r="O62" s="31"/>
      <c r="P62" s="31"/>
      <c r="Q62" s="31"/>
      <c r="R62" s="31"/>
      <c r="S62" s="31"/>
      <c r="T62" s="32"/>
      <c r="U62" s="30">
        <v>3</v>
      </c>
      <c r="V62" s="31"/>
      <c r="W62" s="31"/>
      <c r="X62" s="31"/>
      <c r="Y62" s="32"/>
      <c r="Z62" s="30">
        <v>4</v>
      </c>
      <c r="AA62" s="31"/>
      <c r="AB62" s="31"/>
      <c r="AC62" s="31"/>
      <c r="AD62" s="32"/>
      <c r="AE62" s="30">
        <v>5</v>
      </c>
      <c r="AF62" s="31"/>
      <c r="AG62" s="31"/>
      <c r="AH62" s="32"/>
      <c r="AI62" s="30">
        <v>6</v>
      </c>
      <c r="AJ62" s="31"/>
      <c r="AK62" s="31"/>
      <c r="AL62" s="31"/>
      <c r="AM62" s="32"/>
      <c r="AN62" s="30">
        <v>7</v>
      </c>
      <c r="AO62" s="31"/>
      <c r="AP62" s="31"/>
      <c r="AQ62" s="31"/>
      <c r="AR62" s="32"/>
      <c r="AS62" s="30">
        <v>8</v>
      </c>
      <c r="AT62" s="31"/>
      <c r="AU62" s="31"/>
      <c r="AV62" s="31"/>
      <c r="AW62" s="32"/>
      <c r="AX62" s="30">
        <v>9</v>
      </c>
      <c r="AY62" s="31"/>
      <c r="AZ62" s="31"/>
      <c r="BA62" s="32"/>
      <c r="BB62" s="30">
        <v>10</v>
      </c>
      <c r="BC62" s="31"/>
      <c r="BD62" s="31"/>
      <c r="BE62" s="31"/>
      <c r="BF62" s="32"/>
      <c r="BG62" s="30">
        <v>11</v>
      </c>
      <c r="BH62" s="31"/>
      <c r="BI62" s="31"/>
      <c r="BJ62" s="31"/>
      <c r="BK62" s="32"/>
      <c r="BL62" s="30">
        <v>12</v>
      </c>
      <c r="BM62" s="31"/>
      <c r="BN62" s="31"/>
      <c r="BO62" s="31"/>
      <c r="BP62" s="32"/>
      <c r="BQ62" s="30">
        <v>13</v>
      </c>
      <c r="BR62" s="31"/>
      <c r="BS62" s="31"/>
      <c r="BT62" s="32"/>
      <c r="BU62" s="36">
        <v>14</v>
      </c>
      <c r="BV62" s="36"/>
      <c r="BW62" s="36"/>
      <c r="BX62" s="36"/>
      <c r="BY62" s="36"/>
    </row>
    <row r="63" spans="1:79" s="1" customFormat="1" ht="13.5" hidden="1" customHeight="1" x14ac:dyDescent="0.2">
      <c r="A63" s="33" t="s">
        <v>64</v>
      </c>
      <c r="B63" s="34"/>
      <c r="C63" s="34"/>
      <c r="D63" s="34"/>
      <c r="E63" s="35"/>
      <c r="F63" s="33" t="s">
        <v>57</v>
      </c>
      <c r="G63" s="34"/>
      <c r="H63" s="34"/>
      <c r="I63" s="34"/>
      <c r="J63" s="34"/>
      <c r="K63" s="34"/>
      <c r="L63" s="34"/>
      <c r="M63" s="34"/>
      <c r="N63" s="34"/>
      <c r="O63" s="34"/>
      <c r="P63" s="34"/>
      <c r="Q63" s="34"/>
      <c r="R63" s="34"/>
      <c r="S63" s="34"/>
      <c r="T63" s="35"/>
      <c r="U63" s="33" t="s">
        <v>65</v>
      </c>
      <c r="V63" s="34"/>
      <c r="W63" s="34"/>
      <c r="X63" s="34"/>
      <c r="Y63" s="35"/>
      <c r="Z63" s="33" t="s">
        <v>66</v>
      </c>
      <c r="AA63" s="34"/>
      <c r="AB63" s="34"/>
      <c r="AC63" s="34"/>
      <c r="AD63" s="35"/>
      <c r="AE63" s="33" t="s">
        <v>91</v>
      </c>
      <c r="AF63" s="34"/>
      <c r="AG63" s="34"/>
      <c r="AH63" s="35"/>
      <c r="AI63" s="50" t="s">
        <v>170</v>
      </c>
      <c r="AJ63" s="51"/>
      <c r="AK63" s="51"/>
      <c r="AL63" s="51"/>
      <c r="AM63" s="52"/>
      <c r="AN63" s="33" t="s">
        <v>67</v>
      </c>
      <c r="AO63" s="34"/>
      <c r="AP63" s="34"/>
      <c r="AQ63" s="34"/>
      <c r="AR63" s="35"/>
      <c r="AS63" s="33" t="s">
        <v>68</v>
      </c>
      <c r="AT63" s="34"/>
      <c r="AU63" s="34"/>
      <c r="AV63" s="34"/>
      <c r="AW63" s="35"/>
      <c r="AX63" s="33" t="s">
        <v>92</v>
      </c>
      <c r="AY63" s="34"/>
      <c r="AZ63" s="34"/>
      <c r="BA63" s="35"/>
      <c r="BB63" s="50" t="s">
        <v>170</v>
      </c>
      <c r="BC63" s="51"/>
      <c r="BD63" s="51"/>
      <c r="BE63" s="51"/>
      <c r="BF63" s="52"/>
      <c r="BG63" s="33" t="s">
        <v>58</v>
      </c>
      <c r="BH63" s="34"/>
      <c r="BI63" s="34"/>
      <c r="BJ63" s="34"/>
      <c r="BK63" s="35"/>
      <c r="BL63" s="33" t="s">
        <v>59</v>
      </c>
      <c r="BM63" s="34"/>
      <c r="BN63" s="34"/>
      <c r="BO63" s="34"/>
      <c r="BP63" s="35"/>
      <c r="BQ63" s="33" t="s">
        <v>93</v>
      </c>
      <c r="BR63" s="34"/>
      <c r="BS63" s="34"/>
      <c r="BT63" s="35"/>
      <c r="BU63" s="44" t="s">
        <v>170</v>
      </c>
      <c r="BV63" s="44"/>
      <c r="BW63" s="44"/>
      <c r="BX63" s="44"/>
      <c r="BY63" s="44"/>
      <c r="CA63" t="s">
        <v>27</v>
      </c>
    </row>
    <row r="64" spans="1:79" s="6" customFormat="1" ht="12.75" customHeight="1" x14ac:dyDescent="0.2">
      <c r="A64" s="86"/>
      <c r="B64" s="84"/>
      <c r="C64" s="84"/>
      <c r="D64" s="84"/>
      <c r="E64" s="85"/>
      <c r="F64" s="86" t="s">
        <v>147</v>
      </c>
      <c r="G64" s="84"/>
      <c r="H64" s="84"/>
      <c r="I64" s="84"/>
      <c r="J64" s="84"/>
      <c r="K64" s="84"/>
      <c r="L64" s="84"/>
      <c r="M64" s="84"/>
      <c r="N64" s="84"/>
      <c r="O64" s="84"/>
      <c r="P64" s="84"/>
      <c r="Q64" s="84"/>
      <c r="R64" s="84"/>
      <c r="S64" s="84"/>
      <c r="T64" s="85"/>
      <c r="U64" s="103"/>
      <c r="V64" s="104"/>
      <c r="W64" s="104"/>
      <c r="X64" s="104"/>
      <c r="Y64" s="105"/>
      <c r="Z64" s="103"/>
      <c r="AA64" s="104"/>
      <c r="AB64" s="104"/>
      <c r="AC64" s="104"/>
      <c r="AD64" s="105"/>
      <c r="AE64" s="103"/>
      <c r="AF64" s="104"/>
      <c r="AG64" s="104"/>
      <c r="AH64" s="105"/>
      <c r="AI64" s="103">
        <f>IF(ISNUMBER(U64),U64,0)+IF(ISNUMBER(Z64),Z64,0)</f>
        <v>0</v>
      </c>
      <c r="AJ64" s="104"/>
      <c r="AK64" s="104"/>
      <c r="AL64" s="104"/>
      <c r="AM64" s="105"/>
      <c r="AN64" s="103"/>
      <c r="AO64" s="104"/>
      <c r="AP64" s="104"/>
      <c r="AQ64" s="104"/>
      <c r="AR64" s="105"/>
      <c r="AS64" s="103"/>
      <c r="AT64" s="104"/>
      <c r="AU64" s="104"/>
      <c r="AV64" s="104"/>
      <c r="AW64" s="105"/>
      <c r="AX64" s="103"/>
      <c r="AY64" s="104"/>
      <c r="AZ64" s="104"/>
      <c r="BA64" s="105"/>
      <c r="BB64" s="103">
        <f>IF(ISNUMBER(AN64),AN64,0)+IF(ISNUMBER(AS64),AS64,0)</f>
        <v>0</v>
      </c>
      <c r="BC64" s="104"/>
      <c r="BD64" s="104"/>
      <c r="BE64" s="104"/>
      <c r="BF64" s="105"/>
      <c r="BG64" s="103"/>
      <c r="BH64" s="104"/>
      <c r="BI64" s="104"/>
      <c r="BJ64" s="104"/>
      <c r="BK64" s="105"/>
      <c r="BL64" s="103"/>
      <c r="BM64" s="104"/>
      <c r="BN64" s="104"/>
      <c r="BO64" s="104"/>
      <c r="BP64" s="105"/>
      <c r="BQ64" s="103"/>
      <c r="BR64" s="104"/>
      <c r="BS64" s="104"/>
      <c r="BT64" s="105"/>
      <c r="BU64" s="103">
        <f>IF(ISNUMBER(BG64),BG64,0)+IF(ISNUMBER(BL64),BL64,0)</f>
        <v>0</v>
      </c>
      <c r="BV64" s="104"/>
      <c r="BW64" s="104"/>
      <c r="BX64" s="104"/>
      <c r="BY64" s="105"/>
      <c r="CA64" s="6" t="s">
        <v>28</v>
      </c>
    </row>
    <row r="66" spans="1:79" ht="14.25" customHeight="1" x14ac:dyDescent="0.2">
      <c r="A66" s="42" t="s">
        <v>254</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row>
    <row r="67" spans="1:79" ht="15" customHeight="1" x14ac:dyDescent="0.2">
      <c r="A67" s="53" t="s">
        <v>226</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row>
    <row r="68" spans="1:79" ht="23.1" customHeight="1" x14ac:dyDescent="0.2">
      <c r="A68" s="66" t="s">
        <v>118</v>
      </c>
      <c r="B68" s="67"/>
      <c r="C68" s="67"/>
      <c r="D68" s="68"/>
      <c r="E68" s="60" t="s">
        <v>19</v>
      </c>
      <c r="F68" s="61"/>
      <c r="G68" s="61"/>
      <c r="H68" s="61"/>
      <c r="I68" s="61"/>
      <c r="J68" s="61"/>
      <c r="K68" s="61"/>
      <c r="L68" s="61"/>
      <c r="M68" s="61"/>
      <c r="N68" s="61"/>
      <c r="O68" s="61"/>
      <c r="P68" s="61"/>
      <c r="Q68" s="61"/>
      <c r="R68" s="61"/>
      <c r="S68" s="61"/>
      <c r="T68" s="61"/>
      <c r="U68" s="61"/>
      <c r="V68" s="61"/>
      <c r="W68" s="62"/>
      <c r="X68" s="30" t="s">
        <v>248</v>
      </c>
      <c r="Y68" s="31"/>
      <c r="Z68" s="31"/>
      <c r="AA68" s="31"/>
      <c r="AB68" s="31"/>
      <c r="AC68" s="31"/>
      <c r="AD68" s="31"/>
      <c r="AE68" s="31"/>
      <c r="AF68" s="31"/>
      <c r="AG68" s="31"/>
      <c r="AH68" s="31"/>
      <c r="AI68" s="31"/>
      <c r="AJ68" s="31"/>
      <c r="AK68" s="31"/>
      <c r="AL68" s="31"/>
      <c r="AM68" s="31"/>
      <c r="AN68" s="31"/>
      <c r="AO68" s="31"/>
      <c r="AP68" s="31"/>
      <c r="AQ68" s="32"/>
      <c r="AR68" s="36" t="s">
        <v>253</v>
      </c>
      <c r="AS68" s="36"/>
      <c r="AT68" s="36"/>
      <c r="AU68" s="36"/>
      <c r="AV68" s="36"/>
      <c r="AW68" s="36"/>
      <c r="AX68" s="36"/>
      <c r="AY68" s="36"/>
      <c r="AZ68" s="36"/>
      <c r="BA68" s="36"/>
      <c r="BB68" s="36"/>
      <c r="BC68" s="36"/>
      <c r="BD68" s="36"/>
      <c r="BE68" s="36"/>
      <c r="BF68" s="36"/>
      <c r="BG68" s="36"/>
      <c r="BH68" s="36"/>
      <c r="BI68" s="36"/>
      <c r="BJ68" s="36"/>
      <c r="BK68" s="36"/>
    </row>
    <row r="69" spans="1:79" ht="48.75" customHeight="1" x14ac:dyDescent="0.2">
      <c r="A69" s="69"/>
      <c r="B69" s="70"/>
      <c r="C69" s="70"/>
      <c r="D69" s="71"/>
      <c r="E69" s="63"/>
      <c r="F69" s="64"/>
      <c r="G69" s="64"/>
      <c r="H69" s="64"/>
      <c r="I69" s="64"/>
      <c r="J69" s="64"/>
      <c r="K69" s="64"/>
      <c r="L69" s="64"/>
      <c r="M69" s="64"/>
      <c r="N69" s="64"/>
      <c r="O69" s="64"/>
      <c r="P69" s="64"/>
      <c r="Q69" s="64"/>
      <c r="R69" s="64"/>
      <c r="S69" s="64"/>
      <c r="T69" s="64"/>
      <c r="U69" s="64"/>
      <c r="V69" s="64"/>
      <c r="W69" s="65"/>
      <c r="X69" s="60" t="s">
        <v>4</v>
      </c>
      <c r="Y69" s="61"/>
      <c r="Z69" s="61"/>
      <c r="AA69" s="61"/>
      <c r="AB69" s="62"/>
      <c r="AC69" s="60" t="s">
        <v>3</v>
      </c>
      <c r="AD69" s="61"/>
      <c r="AE69" s="61"/>
      <c r="AF69" s="61"/>
      <c r="AG69" s="62"/>
      <c r="AH69" s="46" t="s">
        <v>116</v>
      </c>
      <c r="AI69" s="47"/>
      <c r="AJ69" s="47"/>
      <c r="AK69" s="47"/>
      <c r="AL69" s="48"/>
      <c r="AM69" s="30" t="s">
        <v>5</v>
      </c>
      <c r="AN69" s="31"/>
      <c r="AO69" s="31"/>
      <c r="AP69" s="31"/>
      <c r="AQ69" s="32"/>
      <c r="AR69" s="30" t="s">
        <v>4</v>
      </c>
      <c r="AS69" s="31"/>
      <c r="AT69" s="31"/>
      <c r="AU69" s="31"/>
      <c r="AV69" s="32"/>
      <c r="AW69" s="30" t="s">
        <v>3</v>
      </c>
      <c r="AX69" s="31"/>
      <c r="AY69" s="31"/>
      <c r="AZ69" s="31"/>
      <c r="BA69" s="32"/>
      <c r="BB69" s="46" t="s">
        <v>116</v>
      </c>
      <c r="BC69" s="47"/>
      <c r="BD69" s="47"/>
      <c r="BE69" s="47"/>
      <c r="BF69" s="48"/>
      <c r="BG69" s="30" t="s">
        <v>96</v>
      </c>
      <c r="BH69" s="31"/>
      <c r="BI69" s="31"/>
      <c r="BJ69" s="31"/>
      <c r="BK69" s="32"/>
    </row>
    <row r="70" spans="1:79" ht="12.75" customHeight="1" x14ac:dyDescent="0.2">
      <c r="A70" s="30">
        <v>1</v>
      </c>
      <c r="B70" s="31"/>
      <c r="C70" s="31"/>
      <c r="D70" s="32"/>
      <c r="E70" s="30">
        <v>2</v>
      </c>
      <c r="F70" s="31"/>
      <c r="G70" s="31"/>
      <c r="H70" s="31"/>
      <c r="I70" s="31"/>
      <c r="J70" s="31"/>
      <c r="K70" s="31"/>
      <c r="L70" s="31"/>
      <c r="M70" s="31"/>
      <c r="N70" s="31"/>
      <c r="O70" s="31"/>
      <c r="P70" s="31"/>
      <c r="Q70" s="31"/>
      <c r="R70" s="31"/>
      <c r="S70" s="31"/>
      <c r="T70" s="31"/>
      <c r="U70" s="31"/>
      <c r="V70" s="31"/>
      <c r="W70" s="32"/>
      <c r="X70" s="30">
        <v>3</v>
      </c>
      <c r="Y70" s="31"/>
      <c r="Z70" s="31"/>
      <c r="AA70" s="31"/>
      <c r="AB70" s="32"/>
      <c r="AC70" s="30">
        <v>4</v>
      </c>
      <c r="AD70" s="31"/>
      <c r="AE70" s="31"/>
      <c r="AF70" s="31"/>
      <c r="AG70" s="32"/>
      <c r="AH70" s="30">
        <v>5</v>
      </c>
      <c r="AI70" s="31"/>
      <c r="AJ70" s="31"/>
      <c r="AK70" s="31"/>
      <c r="AL70" s="32"/>
      <c r="AM70" s="30">
        <v>6</v>
      </c>
      <c r="AN70" s="31"/>
      <c r="AO70" s="31"/>
      <c r="AP70" s="31"/>
      <c r="AQ70" s="32"/>
      <c r="AR70" s="30">
        <v>7</v>
      </c>
      <c r="AS70" s="31"/>
      <c r="AT70" s="31"/>
      <c r="AU70" s="31"/>
      <c r="AV70" s="32"/>
      <c r="AW70" s="30">
        <v>8</v>
      </c>
      <c r="AX70" s="31"/>
      <c r="AY70" s="31"/>
      <c r="AZ70" s="31"/>
      <c r="BA70" s="32"/>
      <c r="BB70" s="30">
        <v>9</v>
      </c>
      <c r="BC70" s="31"/>
      <c r="BD70" s="31"/>
      <c r="BE70" s="31"/>
      <c r="BF70" s="32"/>
      <c r="BG70" s="30">
        <v>10</v>
      </c>
      <c r="BH70" s="31"/>
      <c r="BI70" s="31"/>
      <c r="BJ70" s="31"/>
      <c r="BK70" s="32"/>
    </row>
    <row r="71" spans="1:79" s="1" customFormat="1" ht="12.75" hidden="1" customHeight="1" x14ac:dyDescent="0.2">
      <c r="A71" s="33" t="s">
        <v>64</v>
      </c>
      <c r="B71" s="34"/>
      <c r="C71" s="34"/>
      <c r="D71" s="35"/>
      <c r="E71" s="33" t="s">
        <v>57</v>
      </c>
      <c r="F71" s="34"/>
      <c r="G71" s="34"/>
      <c r="H71" s="34"/>
      <c r="I71" s="34"/>
      <c r="J71" s="34"/>
      <c r="K71" s="34"/>
      <c r="L71" s="34"/>
      <c r="M71" s="34"/>
      <c r="N71" s="34"/>
      <c r="O71" s="34"/>
      <c r="P71" s="34"/>
      <c r="Q71" s="34"/>
      <c r="R71" s="34"/>
      <c r="S71" s="34"/>
      <c r="T71" s="34"/>
      <c r="U71" s="34"/>
      <c r="V71" s="34"/>
      <c r="W71" s="35"/>
      <c r="X71" s="79" t="s">
        <v>60</v>
      </c>
      <c r="Y71" s="80"/>
      <c r="Z71" s="80"/>
      <c r="AA71" s="80"/>
      <c r="AB71" s="81"/>
      <c r="AC71" s="79" t="s">
        <v>61</v>
      </c>
      <c r="AD71" s="80"/>
      <c r="AE71" s="80"/>
      <c r="AF71" s="80"/>
      <c r="AG71" s="81"/>
      <c r="AH71" s="33" t="s">
        <v>94</v>
      </c>
      <c r="AI71" s="34"/>
      <c r="AJ71" s="34"/>
      <c r="AK71" s="34"/>
      <c r="AL71" s="35"/>
      <c r="AM71" s="50" t="s">
        <v>171</v>
      </c>
      <c r="AN71" s="51"/>
      <c r="AO71" s="51"/>
      <c r="AP71" s="51"/>
      <c r="AQ71" s="52"/>
      <c r="AR71" s="33" t="s">
        <v>62</v>
      </c>
      <c r="AS71" s="34"/>
      <c r="AT71" s="34"/>
      <c r="AU71" s="34"/>
      <c r="AV71" s="35"/>
      <c r="AW71" s="33" t="s">
        <v>63</v>
      </c>
      <c r="AX71" s="34"/>
      <c r="AY71" s="34"/>
      <c r="AZ71" s="34"/>
      <c r="BA71" s="35"/>
      <c r="BB71" s="33" t="s">
        <v>95</v>
      </c>
      <c r="BC71" s="34"/>
      <c r="BD71" s="34"/>
      <c r="BE71" s="34"/>
      <c r="BF71" s="35"/>
      <c r="BG71" s="50" t="s">
        <v>171</v>
      </c>
      <c r="BH71" s="51"/>
      <c r="BI71" s="51"/>
      <c r="BJ71" s="51"/>
      <c r="BK71" s="52"/>
      <c r="CA71" t="s">
        <v>29</v>
      </c>
    </row>
    <row r="72" spans="1:79" s="98" customFormat="1" ht="12.75" customHeight="1" x14ac:dyDescent="0.2">
      <c r="A72" s="88">
        <v>2240</v>
      </c>
      <c r="B72" s="89"/>
      <c r="C72" s="89"/>
      <c r="D72" s="90"/>
      <c r="E72" s="91" t="s">
        <v>176</v>
      </c>
      <c r="F72" s="92"/>
      <c r="G72" s="92"/>
      <c r="H72" s="92"/>
      <c r="I72" s="92"/>
      <c r="J72" s="92"/>
      <c r="K72" s="92"/>
      <c r="L72" s="92"/>
      <c r="M72" s="92"/>
      <c r="N72" s="92"/>
      <c r="O72" s="92"/>
      <c r="P72" s="92"/>
      <c r="Q72" s="92"/>
      <c r="R72" s="92"/>
      <c r="S72" s="92"/>
      <c r="T72" s="92"/>
      <c r="U72" s="92"/>
      <c r="V72" s="92"/>
      <c r="W72" s="93"/>
      <c r="X72" s="95">
        <v>151200</v>
      </c>
      <c r="Y72" s="96"/>
      <c r="Z72" s="96"/>
      <c r="AA72" s="96"/>
      <c r="AB72" s="97"/>
      <c r="AC72" s="95">
        <v>0</v>
      </c>
      <c r="AD72" s="96"/>
      <c r="AE72" s="96"/>
      <c r="AF72" s="96"/>
      <c r="AG72" s="97"/>
      <c r="AH72" s="95">
        <v>0</v>
      </c>
      <c r="AI72" s="96"/>
      <c r="AJ72" s="96"/>
      <c r="AK72" s="96"/>
      <c r="AL72" s="97"/>
      <c r="AM72" s="95">
        <f>IF(ISNUMBER(X72),X72,0)+IF(ISNUMBER(AC72),AC72,0)</f>
        <v>151200</v>
      </c>
      <c r="AN72" s="96"/>
      <c r="AO72" s="96"/>
      <c r="AP72" s="96"/>
      <c r="AQ72" s="97"/>
      <c r="AR72" s="95">
        <v>160423</v>
      </c>
      <c r="AS72" s="96"/>
      <c r="AT72" s="96"/>
      <c r="AU72" s="96"/>
      <c r="AV72" s="97"/>
      <c r="AW72" s="95">
        <v>0</v>
      </c>
      <c r="AX72" s="96"/>
      <c r="AY72" s="96"/>
      <c r="AZ72" s="96"/>
      <c r="BA72" s="97"/>
      <c r="BB72" s="95">
        <v>0</v>
      </c>
      <c r="BC72" s="96"/>
      <c r="BD72" s="96"/>
      <c r="BE72" s="96"/>
      <c r="BF72" s="97"/>
      <c r="BG72" s="94">
        <f>IF(ISNUMBER(AR72),AR72,0)+IF(ISNUMBER(AW72),AW72,0)</f>
        <v>160423</v>
      </c>
      <c r="BH72" s="94"/>
      <c r="BI72" s="94"/>
      <c r="BJ72" s="94"/>
      <c r="BK72" s="94"/>
      <c r="CA72" s="98" t="s">
        <v>30</v>
      </c>
    </row>
    <row r="73" spans="1:79" s="98" customFormat="1" ht="25.5" customHeight="1" x14ac:dyDescent="0.2">
      <c r="A73" s="88">
        <v>2281</v>
      </c>
      <c r="B73" s="89"/>
      <c r="C73" s="89"/>
      <c r="D73" s="90"/>
      <c r="E73" s="91" t="s">
        <v>177</v>
      </c>
      <c r="F73" s="92"/>
      <c r="G73" s="92"/>
      <c r="H73" s="92"/>
      <c r="I73" s="92"/>
      <c r="J73" s="92"/>
      <c r="K73" s="92"/>
      <c r="L73" s="92"/>
      <c r="M73" s="92"/>
      <c r="N73" s="92"/>
      <c r="O73" s="92"/>
      <c r="P73" s="92"/>
      <c r="Q73" s="92"/>
      <c r="R73" s="92"/>
      <c r="S73" s="92"/>
      <c r="T73" s="92"/>
      <c r="U73" s="92"/>
      <c r="V73" s="92"/>
      <c r="W73" s="93"/>
      <c r="X73" s="95">
        <v>0</v>
      </c>
      <c r="Y73" s="96"/>
      <c r="Z73" s="96"/>
      <c r="AA73" s="96"/>
      <c r="AB73" s="97"/>
      <c r="AC73" s="95">
        <v>700000</v>
      </c>
      <c r="AD73" s="96"/>
      <c r="AE73" s="96"/>
      <c r="AF73" s="96"/>
      <c r="AG73" s="97"/>
      <c r="AH73" s="95">
        <v>70000</v>
      </c>
      <c r="AI73" s="96"/>
      <c r="AJ73" s="96"/>
      <c r="AK73" s="96"/>
      <c r="AL73" s="97"/>
      <c r="AM73" s="95">
        <f>IF(ISNUMBER(X73),X73,0)+IF(ISNUMBER(AC73),AC73,0)</f>
        <v>700000</v>
      </c>
      <c r="AN73" s="96"/>
      <c r="AO73" s="96"/>
      <c r="AP73" s="96"/>
      <c r="AQ73" s="97"/>
      <c r="AR73" s="95">
        <v>0</v>
      </c>
      <c r="AS73" s="96"/>
      <c r="AT73" s="96"/>
      <c r="AU73" s="96"/>
      <c r="AV73" s="97"/>
      <c r="AW73" s="95">
        <v>700000</v>
      </c>
      <c r="AX73" s="96"/>
      <c r="AY73" s="96"/>
      <c r="AZ73" s="96"/>
      <c r="BA73" s="97"/>
      <c r="BB73" s="95">
        <v>700000</v>
      </c>
      <c r="BC73" s="96"/>
      <c r="BD73" s="96"/>
      <c r="BE73" s="96"/>
      <c r="BF73" s="97"/>
      <c r="BG73" s="94">
        <f>IF(ISNUMBER(AR73),AR73,0)+IF(ISNUMBER(AW73),AW73,0)</f>
        <v>700000</v>
      </c>
      <c r="BH73" s="94"/>
      <c r="BI73" s="94"/>
      <c r="BJ73" s="94"/>
      <c r="BK73" s="94"/>
    </row>
    <row r="74" spans="1:79" s="6" customFormat="1" ht="12.75" customHeight="1" x14ac:dyDescent="0.2">
      <c r="A74" s="86"/>
      <c r="B74" s="84"/>
      <c r="C74" s="84"/>
      <c r="D74" s="85"/>
      <c r="E74" s="99" t="s">
        <v>147</v>
      </c>
      <c r="F74" s="100"/>
      <c r="G74" s="100"/>
      <c r="H74" s="100"/>
      <c r="I74" s="100"/>
      <c r="J74" s="100"/>
      <c r="K74" s="100"/>
      <c r="L74" s="100"/>
      <c r="M74" s="100"/>
      <c r="N74" s="100"/>
      <c r="O74" s="100"/>
      <c r="P74" s="100"/>
      <c r="Q74" s="100"/>
      <c r="R74" s="100"/>
      <c r="S74" s="100"/>
      <c r="T74" s="100"/>
      <c r="U74" s="100"/>
      <c r="V74" s="100"/>
      <c r="W74" s="101"/>
      <c r="X74" s="103">
        <v>151200</v>
      </c>
      <c r="Y74" s="104"/>
      <c r="Z74" s="104"/>
      <c r="AA74" s="104"/>
      <c r="AB74" s="105"/>
      <c r="AC74" s="103">
        <v>700000</v>
      </c>
      <c r="AD74" s="104"/>
      <c r="AE74" s="104"/>
      <c r="AF74" s="104"/>
      <c r="AG74" s="105"/>
      <c r="AH74" s="103">
        <v>70000</v>
      </c>
      <c r="AI74" s="104"/>
      <c r="AJ74" s="104"/>
      <c r="AK74" s="104"/>
      <c r="AL74" s="105"/>
      <c r="AM74" s="103">
        <f>IF(ISNUMBER(X74),X74,0)+IF(ISNUMBER(AC74),AC74,0)</f>
        <v>851200</v>
      </c>
      <c r="AN74" s="104"/>
      <c r="AO74" s="104"/>
      <c r="AP74" s="104"/>
      <c r="AQ74" s="105"/>
      <c r="AR74" s="103">
        <v>160423</v>
      </c>
      <c r="AS74" s="104"/>
      <c r="AT74" s="104"/>
      <c r="AU74" s="104"/>
      <c r="AV74" s="105"/>
      <c r="AW74" s="103">
        <v>700000</v>
      </c>
      <c r="AX74" s="104"/>
      <c r="AY74" s="104"/>
      <c r="AZ74" s="104"/>
      <c r="BA74" s="105"/>
      <c r="BB74" s="103">
        <v>700000</v>
      </c>
      <c r="BC74" s="104"/>
      <c r="BD74" s="104"/>
      <c r="BE74" s="104"/>
      <c r="BF74" s="105"/>
      <c r="BG74" s="102">
        <f>IF(ISNUMBER(AR74),AR74,0)+IF(ISNUMBER(AW74),AW74,0)</f>
        <v>860423</v>
      </c>
      <c r="BH74" s="102"/>
      <c r="BI74" s="102"/>
      <c r="BJ74" s="102"/>
      <c r="BK74" s="102"/>
    </row>
    <row r="76" spans="1:79" ht="14.25" customHeight="1" x14ac:dyDescent="0.2">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row>
    <row r="77" spans="1:79" ht="15" customHeight="1" x14ac:dyDescent="0.2">
      <c r="A77" s="53" t="s">
        <v>226</v>
      </c>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row>
    <row r="78" spans="1:79" ht="23.1" customHeight="1" x14ac:dyDescent="0.2">
      <c r="A78" s="66" t="s">
        <v>119</v>
      </c>
      <c r="B78" s="67"/>
      <c r="C78" s="67"/>
      <c r="D78" s="67"/>
      <c r="E78" s="68"/>
      <c r="F78" s="60" t="s">
        <v>19</v>
      </c>
      <c r="G78" s="61"/>
      <c r="H78" s="61"/>
      <c r="I78" s="61"/>
      <c r="J78" s="61"/>
      <c r="K78" s="61"/>
      <c r="L78" s="61"/>
      <c r="M78" s="61"/>
      <c r="N78" s="61"/>
      <c r="O78" s="61"/>
      <c r="P78" s="61"/>
      <c r="Q78" s="61"/>
      <c r="R78" s="61"/>
      <c r="S78" s="61"/>
      <c r="T78" s="61"/>
      <c r="U78" s="61"/>
      <c r="V78" s="61"/>
      <c r="W78" s="62"/>
      <c r="X78" s="36" t="s">
        <v>248</v>
      </c>
      <c r="Y78" s="36"/>
      <c r="Z78" s="36"/>
      <c r="AA78" s="36"/>
      <c r="AB78" s="36"/>
      <c r="AC78" s="36"/>
      <c r="AD78" s="36"/>
      <c r="AE78" s="36"/>
      <c r="AF78" s="36"/>
      <c r="AG78" s="36"/>
      <c r="AH78" s="36"/>
      <c r="AI78" s="36"/>
      <c r="AJ78" s="36"/>
      <c r="AK78" s="36"/>
      <c r="AL78" s="36"/>
      <c r="AM78" s="36"/>
      <c r="AN78" s="36"/>
      <c r="AO78" s="36"/>
      <c r="AP78" s="36"/>
      <c r="AQ78" s="36"/>
      <c r="AR78" s="30" t="s">
        <v>253</v>
      </c>
      <c r="AS78" s="31"/>
      <c r="AT78" s="31"/>
      <c r="AU78" s="31"/>
      <c r="AV78" s="31"/>
      <c r="AW78" s="31"/>
      <c r="AX78" s="31"/>
      <c r="AY78" s="31"/>
      <c r="AZ78" s="31"/>
      <c r="BA78" s="31"/>
      <c r="BB78" s="31"/>
      <c r="BC78" s="31"/>
      <c r="BD78" s="31"/>
      <c r="BE78" s="31"/>
      <c r="BF78" s="31"/>
      <c r="BG78" s="31"/>
      <c r="BH78" s="31"/>
      <c r="BI78" s="31"/>
      <c r="BJ78" s="31"/>
      <c r="BK78" s="32"/>
    </row>
    <row r="79" spans="1:79" ht="53.25" customHeight="1" x14ac:dyDescent="0.2">
      <c r="A79" s="69"/>
      <c r="B79" s="70"/>
      <c r="C79" s="70"/>
      <c r="D79" s="70"/>
      <c r="E79" s="71"/>
      <c r="F79" s="63"/>
      <c r="G79" s="64"/>
      <c r="H79" s="64"/>
      <c r="I79" s="64"/>
      <c r="J79" s="64"/>
      <c r="K79" s="64"/>
      <c r="L79" s="64"/>
      <c r="M79" s="64"/>
      <c r="N79" s="64"/>
      <c r="O79" s="64"/>
      <c r="P79" s="64"/>
      <c r="Q79" s="64"/>
      <c r="R79" s="64"/>
      <c r="S79" s="64"/>
      <c r="T79" s="64"/>
      <c r="U79" s="64"/>
      <c r="V79" s="64"/>
      <c r="W79" s="65"/>
      <c r="X79" s="30" t="s">
        <v>4</v>
      </c>
      <c r="Y79" s="31"/>
      <c r="Z79" s="31"/>
      <c r="AA79" s="31"/>
      <c r="AB79" s="32"/>
      <c r="AC79" s="30" t="s">
        <v>3</v>
      </c>
      <c r="AD79" s="31"/>
      <c r="AE79" s="31"/>
      <c r="AF79" s="31"/>
      <c r="AG79" s="32"/>
      <c r="AH79" s="46" t="s">
        <v>116</v>
      </c>
      <c r="AI79" s="47"/>
      <c r="AJ79" s="47"/>
      <c r="AK79" s="47"/>
      <c r="AL79" s="48"/>
      <c r="AM79" s="30" t="s">
        <v>5</v>
      </c>
      <c r="AN79" s="31"/>
      <c r="AO79" s="31"/>
      <c r="AP79" s="31"/>
      <c r="AQ79" s="32"/>
      <c r="AR79" s="30" t="s">
        <v>4</v>
      </c>
      <c r="AS79" s="31"/>
      <c r="AT79" s="31"/>
      <c r="AU79" s="31"/>
      <c r="AV79" s="32"/>
      <c r="AW79" s="30" t="s">
        <v>3</v>
      </c>
      <c r="AX79" s="31"/>
      <c r="AY79" s="31"/>
      <c r="AZ79" s="31"/>
      <c r="BA79" s="32"/>
      <c r="BB79" s="49" t="s">
        <v>116</v>
      </c>
      <c r="BC79" s="49"/>
      <c r="BD79" s="49"/>
      <c r="BE79" s="49"/>
      <c r="BF79" s="49"/>
      <c r="BG79" s="30" t="s">
        <v>96</v>
      </c>
      <c r="BH79" s="31"/>
      <c r="BI79" s="31"/>
      <c r="BJ79" s="31"/>
      <c r="BK79" s="32"/>
    </row>
    <row r="80" spans="1:79" ht="15" customHeight="1" x14ac:dyDescent="0.2">
      <c r="A80" s="30">
        <v>1</v>
      </c>
      <c r="B80" s="31"/>
      <c r="C80" s="31"/>
      <c r="D80" s="31"/>
      <c r="E80" s="32"/>
      <c r="F80" s="30">
        <v>2</v>
      </c>
      <c r="G80" s="31"/>
      <c r="H80" s="31"/>
      <c r="I80" s="31"/>
      <c r="J80" s="31"/>
      <c r="K80" s="31"/>
      <c r="L80" s="31"/>
      <c r="M80" s="31"/>
      <c r="N80" s="31"/>
      <c r="O80" s="31"/>
      <c r="P80" s="31"/>
      <c r="Q80" s="31"/>
      <c r="R80" s="31"/>
      <c r="S80" s="31"/>
      <c r="T80" s="31"/>
      <c r="U80" s="31"/>
      <c r="V80" s="31"/>
      <c r="W80" s="32"/>
      <c r="X80" s="30">
        <v>3</v>
      </c>
      <c r="Y80" s="31"/>
      <c r="Z80" s="31"/>
      <c r="AA80" s="31"/>
      <c r="AB80" s="32"/>
      <c r="AC80" s="30">
        <v>4</v>
      </c>
      <c r="AD80" s="31"/>
      <c r="AE80" s="31"/>
      <c r="AF80" s="31"/>
      <c r="AG80" s="32"/>
      <c r="AH80" s="30">
        <v>5</v>
      </c>
      <c r="AI80" s="31"/>
      <c r="AJ80" s="31"/>
      <c r="AK80" s="31"/>
      <c r="AL80" s="32"/>
      <c r="AM80" s="30">
        <v>6</v>
      </c>
      <c r="AN80" s="31"/>
      <c r="AO80" s="31"/>
      <c r="AP80" s="31"/>
      <c r="AQ80" s="32"/>
      <c r="AR80" s="30">
        <v>7</v>
      </c>
      <c r="AS80" s="31"/>
      <c r="AT80" s="31"/>
      <c r="AU80" s="31"/>
      <c r="AV80" s="32"/>
      <c r="AW80" s="30">
        <v>8</v>
      </c>
      <c r="AX80" s="31"/>
      <c r="AY80" s="31"/>
      <c r="AZ80" s="31"/>
      <c r="BA80" s="32"/>
      <c r="BB80" s="30">
        <v>9</v>
      </c>
      <c r="BC80" s="31"/>
      <c r="BD80" s="31"/>
      <c r="BE80" s="31"/>
      <c r="BF80" s="32"/>
      <c r="BG80" s="30">
        <v>10</v>
      </c>
      <c r="BH80" s="31"/>
      <c r="BI80" s="31"/>
      <c r="BJ80" s="31"/>
      <c r="BK80" s="32"/>
    </row>
    <row r="81" spans="1:79" s="1" customFormat="1" ht="15" hidden="1" customHeight="1" x14ac:dyDescent="0.2">
      <c r="A81" s="33" t="s">
        <v>64</v>
      </c>
      <c r="B81" s="34"/>
      <c r="C81" s="34"/>
      <c r="D81" s="34"/>
      <c r="E81" s="35"/>
      <c r="F81" s="33" t="s">
        <v>57</v>
      </c>
      <c r="G81" s="34"/>
      <c r="H81" s="34"/>
      <c r="I81" s="34"/>
      <c r="J81" s="34"/>
      <c r="K81" s="34"/>
      <c r="L81" s="34"/>
      <c r="M81" s="34"/>
      <c r="N81" s="34"/>
      <c r="O81" s="34"/>
      <c r="P81" s="34"/>
      <c r="Q81" s="34"/>
      <c r="R81" s="34"/>
      <c r="S81" s="34"/>
      <c r="T81" s="34"/>
      <c r="U81" s="34"/>
      <c r="V81" s="34"/>
      <c r="W81" s="35"/>
      <c r="X81" s="33" t="s">
        <v>60</v>
      </c>
      <c r="Y81" s="34"/>
      <c r="Z81" s="34"/>
      <c r="AA81" s="34"/>
      <c r="AB81" s="35"/>
      <c r="AC81" s="33" t="s">
        <v>61</v>
      </c>
      <c r="AD81" s="34"/>
      <c r="AE81" s="34"/>
      <c r="AF81" s="34"/>
      <c r="AG81" s="35"/>
      <c r="AH81" s="33" t="s">
        <v>94</v>
      </c>
      <c r="AI81" s="34"/>
      <c r="AJ81" s="34"/>
      <c r="AK81" s="34"/>
      <c r="AL81" s="35"/>
      <c r="AM81" s="50" t="s">
        <v>171</v>
      </c>
      <c r="AN81" s="51"/>
      <c r="AO81" s="51"/>
      <c r="AP81" s="51"/>
      <c r="AQ81" s="52"/>
      <c r="AR81" s="33" t="s">
        <v>62</v>
      </c>
      <c r="AS81" s="34"/>
      <c r="AT81" s="34"/>
      <c r="AU81" s="34"/>
      <c r="AV81" s="35"/>
      <c r="AW81" s="33" t="s">
        <v>63</v>
      </c>
      <c r="AX81" s="34"/>
      <c r="AY81" s="34"/>
      <c r="AZ81" s="34"/>
      <c r="BA81" s="35"/>
      <c r="BB81" s="33" t="s">
        <v>95</v>
      </c>
      <c r="BC81" s="34"/>
      <c r="BD81" s="34"/>
      <c r="BE81" s="34"/>
      <c r="BF81" s="35"/>
      <c r="BG81" s="50" t="s">
        <v>171</v>
      </c>
      <c r="BH81" s="51"/>
      <c r="BI81" s="51"/>
      <c r="BJ81" s="51"/>
      <c r="BK81" s="52"/>
      <c r="CA81" t="s">
        <v>31</v>
      </c>
    </row>
    <row r="82" spans="1:79" s="6" customFormat="1" ht="12.75" customHeight="1" x14ac:dyDescent="0.2">
      <c r="A82" s="86"/>
      <c r="B82" s="84"/>
      <c r="C82" s="84"/>
      <c r="D82" s="84"/>
      <c r="E82" s="85"/>
      <c r="F82" s="86" t="s">
        <v>147</v>
      </c>
      <c r="G82" s="84"/>
      <c r="H82" s="84"/>
      <c r="I82" s="84"/>
      <c r="J82" s="84"/>
      <c r="K82" s="84"/>
      <c r="L82" s="84"/>
      <c r="M82" s="84"/>
      <c r="N82" s="84"/>
      <c r="O82" s="84"/>
      <c r="P82" s="84"/>
      <c r="Q82" s="84"/>
      <c r="R82" s="84"/>
      <c r="S82" s="84"/>
      <c r="T82" s="84"/>
      <c r="U82" s="84"/>
      <c r="V82" s="84"/>
      <c r="W82" s="85"/>
      <c r="X82" s="106"/>
      <c r="Y82" s="107"/>
      <c r="Z82" s="107"/>
      <c r="AA82" s="107"/>
      <c r="AB82" s="108"/>
      <c r="AC82" s="106"/>
      <c r="AD82" s="107"/>
      <c r="AE82" s="107"/>
      <c r="AF82" s="107"/>
      <c r="AG82" s="108"/>
      <c r="AH82" s="102"/>
      <c r="AI82" s="102"/>
      <c r="AJ82" s="102"/>
      <c r="AK82" s="102"/>
      <c r="AL82" s="102"/>
      <c r="AM82" s="102">
        <f>IF(ISNUMBER(X82),X82,0)+IF(ISNUMBER(AC82),AC82,0)</f>
        <v>0</v>
      </c>
      <c r="AN82" s="102"/>
      <c r="AO82" s="102"/>
      <c r="AP82" s="102"/>
      <c r="AQ82" s="102"/>
      <c r="AR82" s="102"/>
      <c r="AS82" s="102"/>
      <c r="AT82" s="102"/>
      <c r="AU82" s="102"/>
      <c r="AV82" s="102"/>
      <c r="AW82" s="102"/>
      <c r="AX82" s="102"/>
      <c r="AY82" s="102"/>
      <c r="AZ82" s="102"/>
      <c r="BA82" s="102"/>
      <c r="BB82" s="102"/>
      <c r="BC82" s="102"/>
      <c r="BD82" s="102"/>
      <c r="BE82" s="102"/>
      <c r="BF82" s="102"/>
      <c r="BG82" s="102">
        <f>IF(ISNUMBER(AR82),AR82,0)+IF(ISNUMBER(AW82),AW82,0)</f>
        <v>0</v>
      </c>
      <c r="BH82" s="102"/>
      <c r="BI82" s="102"/>
      <c r="BJ82" s="102"/>
      <c r="BK82" s="102"/>
      <c r="CA82" s="6" t="s">
        <v>32</v>
      </c>
    </row>
    <row r="85" spans="1:79" ht="14.25" customHeight="1" x14ac:dyDescent="0.2">
      <c r="A85" s="42" t="s">
        <v>120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row>
    <row r="86" spans="1:79" ht="14.25" customHeight="1" x14ac:dyDescent="0.2">
      <c r="A86" s="42" t="s">
        <v>240</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row>
    <row r="87" spans="1:79" ht="15" customHeight="1" x14ac:dyDescent="0.2">
      <c r="A87" s="53" t="s">
        <v>226</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row>
    <row r="88" spans="1:79" ht="23.1" customHeight="1" x14ac:dyDescent="0.2">
      <c r="A88" s="60" t="s">
        <v>6</v>
      </c>
      <c r="B88" s="61"/>
      <c r="C88" s="61"/>
      <c r="D88" s="60" t="s">
        <v>121</v>
      </c>
      <c r="E88" s="61"/>
      <c r="F88" s="61"/>
      <c r="G88" s="61"/>
      <c r="H88" s="61"/>
      <c r="I88" s="61"/>
      <c r="J88" s="61"/>
      <c r="K88" s="61"/>
      <c r="L88" s="61"/>
      <c r="M88" s="61"/>
      <c r="N88" s="61"/>
      <c r="O88" s="61"/>
      <c r="P88" s="61"/>
      <c r="Q88" s="61"/>
      <c r="R88" s="61"/>
      <c r="S88" s="61"/>
      <c r="T88" s="62"/>
      <c r="U88" s="30" t="s">
        <v>227</v>
      </c>
      <c r="V88" s="31"/>
      <c r="W88" s="31"/>
      <c r="X88" s="31"/>
      <c r="Y88" s="31"/>
      <c r="Z88" s="31"/>
      <c r="AA88" s="31"/>
      <c r="AB88" s="31"/>
      <c r="AC88" s="31"/>
      <c r="AD88" s="31"/>
      <c r="AE88" s="31"/>
      <c r="AF88" s="31"/>
      <c r="AG88" s="31"/>
      <c r="AH88" s="31"/>
      <c r="AI88" s="31"/>
      <c r="AJ88" s="31"/>
      <c r="AK88" s="31"/>
      <c r="AL88" s="31"/>
      <c r="AM88" s="32"/>
      <c r="AN88" s="30" t="s">
        <v>230</v>
      </c>
      <c r="AO88" s="31"/>
      <c r="AP88" s="31"/>
      <c r="AQ88" s="31"/>
      <c r="AR88" s="31"/>
      <c r="AS88" s="31"/>
      <c r="AT88" s="31"/>
      <c r="AU88" s="31"/>
      <c r="AV88" s="31"/>
      <c r="AW88" s="31"/>
      <c r="AX88" s="31"/>
      <c r="AY88" s="31"/>
      <c r="AZ88" s="31"/>
      <c r="BA88" s="31"/>
      <c r="BB88" s="31"/>
      <c r="BC88" s="31"/>
      <c r="BD88" s="31"/>
      <c r="BE88" s="31"/>
      <c r="BF88" s="32"/>
      <c r="BG88" s="36" t="s">
        <v>237</v>
      </c>
      <c r="BH88" s="36"/>
      <c r="BI88" s="36"/>
      <c r="BJ88" s="36"/>
      <c r="BK88" s="36"/>
      <c r="BL88" s="36"/>
      <c r="BM88" s="36"/>
      <c r="BN88" s="36"/>
      <c r="BO88" s="36"/>
      <c r="BP88" s="36"/>
      <c r="BQ88" s="36"/>
      <c r="BR88" s="36"/>
      <c r="BS88" s="36"/>
      <c r="BT88" s="36"/>
      <c r="BU88" s="36"/>
      <c r="BV88" s="36"/>
      <c r="BW88" s="36"/>
      <c r="BX88" s="36"/>
      <c r="BY88" s="36"/>
    </row>
    <row r="89" spans="1:79" ht="52.5" customHeight="1" x14ac:dyDescent="0.2">
      <c r="A89" s="63"/>
      <c r="B89" s="64"/>
      <c r="C89" s="64"/>
      <c r="D89" s="63"/>
      <c r="E89" s="64"/>
      <c r="F89" s="64"/>
      <c r="G89" s="64"/>
      <c r="H89" s="64"/>
      <c r="I89" s="64"/>
      <c r="J89" s="64"/>
      <c r="K89" s="64"/>
      <c r="L89" s="64"/>
      <c r="M89" s="64"/>
      <c r="N89" s="64"/>
      <c r="O89" s="64"/>
      <c r="P89" s="64"/>
      <c r="Q89" s="64"/>
      <c r="R89" s="64"/>
      <c r="S89" s="64"/>
      <c r="T89" s="65"/>
      <c r="U89" s="30" t="s">
        <v>4</v>
      </c>
      <c r="V89" s="31"/>
      <c r="W89" s="31"/>
      <c r="X89" s="31"/>
      <c r="Y89" s="32"/>
      <c r="Z89" s="30" t="s">
        <v>3</v>
      </c>
      <c r="AA89" s="31"/>
      <c r="AB89" s="31"/>
      <c r="AC89" s="31"/>
      <c r="AD89" s="32"/>
      <c r="AE89" s="46" t="s">
        <v>116</v>
      </c>
      <c r="AF89" s="47"/>
      <c r="AG89" s="47"/>
      <c r="AH89" s="48"/>
      <c r="AI89" s="30" t="s">
        <v>5</v>
      </c>
      <c r="AJ89" s="31"/>
      <c r="AK89" s="31"/>
      <c r="AL89" s="31"/>
      <c r="AM89" s="32"/>
      <c r="AN89" s="30" t="s">
        <v>4</v>
      </c>
      <c r="AO89" s="31"/>
      <c r="AP89" s="31"/>
      <c r="AQ89" s="31"/>
      <c r="AR89" s="32"/>
      <c r="AS89" s="30" t="s">
        <v>3</v>
      </c>
      <c r="AT89" s="31"/>
      <c r="AU89" s="31"/>
      <c r="AV89" s="31"/>
      <c r="AW89" s="32"/>
      <c r="AX89" s="46" t="s">
        <v>116</v>
      </c>
      <c r="AY89" s="47"/>
      <c r="AZ89" s="47"/>
      <c r="BA89" s="48"/>
      <c r="BB89" s="30" t="s">
        <v>96</v>
      </c>
      <c r="BC89" s="31"/>
      <c r="BD89" s="31"/>
      <c r="BE89" s="31"/>
      <c r="BF89" s="32"/>
      <c r="BG89" s="30" t="s">
        <v>4</v>
      </c>
      <c r="BH89" s="31"/>
      <c r="BI89" s="31"/>
      <c r="BJ89" s="31"/>
      <c r="BK89" s="32"/>
      <c r="BL89" s="36" t="s">
        <v>3</v>
      </c>
      <c r="BM89" s="36"/>
      <c r="BN89" s="36"/>
      <c r="BO89" s="36"/>
      <c r="BP89" s="36"/>
      <c r="BQ89" s="49" t="s">
        <v>116</v>
      </c>
      <c r="BR89" s="49"/>
      <c r="BS89" s="49"/>
      <c r="BT89" s="49"/>
      <c r="BU89" s="30" t="s">
        <v>97</v>
      </c>
      <c r="BV89" s="31"/>
      <c r="BW89" s="31"/>
      <c r="BX89" s="31"/>
      <c r="BY89" s="32"/>
    </row>
    <row r="90" spans="1:79" ht="15" customHeight="1" x14ac:dyDescent="0.2">
      <c r="A90" s="30">
        <v>1</v>
      </c>
      <c r="B90" s="31"/>
      <c r="C90" s="31"/>
      <c r="D90" s="30">
        <v>2</v>
      </c>
      <c r="E90" s="31"/>
      <c r="F90" s="31"/>
      <c r="G90" s="31"/>
      <c r="H90" s="31"/>
      <c r="I90" s="31"/>
      <c r="J90" s="31"/>
      <c r="K90" s="31"/>
      <c r="L90" s="31"/>
      <c r="M90" s="31"/>
      <c r="N90" s="31"/>
      <c r="O90" s="31"/>
      <c r="P90" s="31"/>
      <c r="Q90" s="31"/>
      <c r="R90" s="31"/>
      <c r="S90" s="31"/>
      <c r="T90" s="32"/>
      <c r="U90" s="30">
        <v>3</v>
      </c>
      <c r="V90" s="31"/>
      <c r="W90" s="31"/>
      <c r="X90" s="31"/>
      <c r="Y90" s="32"/>
      <c r="Z90" s="30">
        <v>4</v>
      </c>
      <c r="AA90" s="31"/>
      <c r="AB90" s="31"/>
      <c r="AC90" s="31"/>
      <c r="AD90" s="32"/>
      <c r="AE90" s="30">
        <v>5</v>
      </c>
      <c r="AF90" s="31"/>
      <c r="AG90" s="31"/>
      <c r="AH90" s="32"/>
      <c r="AI90" s="30">
        <v>6</v>
      </c>
      <c r="AJ90" s="31"/>
      <c r="AK90" s="31"/>
      <c r="AL90" s="31"/>
      <c r="AM90" s="32"/>
      <c r="AN90" s="30">
        <v>7</v>
      </c>
      <c r="AO90" s="31"/>
      <c r="AP90" s="31"/>
      <c r="AQ90" s="31"/>
      <c r="AR90" s="32"/>
      <c r="AS90" s="30">
        <v>8</v>
      </c>
      <c r="AT90" s="31"/>
      <c r="AU90" s="31"/>
      <c r="AV90" s="31"/>
      <c r="AW90" s="32"/>
      <c r="AX90" s="36">
        <v>9</v>
      </c>
      <c r="AY90" s="36"/>
      <c r="AZ90" s="36"/>
      <c r="BA90" s="36"/>
      <c r="BB90" s="30">
        <v>10</v>
      </c>
      <c r="BC90" s="31"/>
      <c r="BD90" s="31"/>
      <c r="BE90" s="31"/>
      <c r="BF90" s="32"/>
      <c r="BG90" s="30">
        <v>11</v>
      </c>
      <c r="BH90" s="31"/>
      <c r="BI90" s="31"/>
      <c r="BJ90" s="31"/>
      <c r="BK90" s="32"/>
      <c r="BL90" s="36">
        <v>12</v>
      </c>
      <c r="BM90" s="36"/>
      <c r="BN90" s="36"/>
      <c r="BO90" s="36"/>
      <c r="BP90" s="36"/>
      <c r="BQ90" s="30">
        <v>13</v>
      </c>
      <c r="BR90" s="31"/>
      <c r="BS90" s="31"/>
      <c r="BT90" s="32"/>
      <c r="BU90" s="30">
        <v>14</v>
      </c>
      <c r="BV90" s="31"/>
      <c r="BW90" s="31"/>
      <c r="BX90" s="31"/>
      <c r="BY90" s="32"/>
    </row>
    <row r="91" spans="1:79" s="1" customFormat="1" ht="14.25" hidden="1" customHeight="1" x14ac:dyDescent="0.2">
      <c r="A91" s="33" t="s">
        <v>69</v>
      </c>
      <c r="B91" s="34"/>
      <c r="C91" s="34"/>
      <c r="D91" s="33" t="s">
        <v>57</v>
      </c>
      <c r="E91" s="34"/>
      <c r="F91" s="34"/>
      <c r="G91" s="34"/>
      <c r="H91" s="34"/>
      <c r="I91" s="34"/>
      <c r="J91" s="34"/>
      <c r="K91" s="34"/>
      <c r="L91" s="34"/>
      <c r="M91" s="34"/>
      <c r="N91" s="34"/>
      <c r="O91" s="34"/>
      <c r="P91" s="34"/>
      <c r="Q91" s="34"/>
      <c r="R91" s="34"/>
      <c r="S91" s="34"/>
      <c r="T91" s="35"/>
      <c r="U91" s="38" t="s">
        <v>65</v>
      </c>
      <c r="V91" s="38"/>
      <c r="W91" s="38"/>
      <c r="X91" s="38"/>
      <c r="Y91" s="38"/>
      <c r="Z91" s="38" t="s">
        <v>66</v>
      </c>
      <c r="AA91" s="38"/>
      <c r="AB91" s="38"/>
      <c r="AC91" s="38"/>
      <c r="AD91" s="38"/>
      <c r="AE91" s="38" t="s">
        <v>91</v>
      </c>
      <c r="AF91" s="38"/>
      <c r="AG91" s="38"/>
      <c r="AH91" s="38"/>
      <c r="AI91" s="44" t="s">
        <v>170</v>
      </c>
      <c r="AJ91" s="44"/>
      <c r="AK91" s="44"/>
      <c r="AL91" s="44"/>
      <c r="AM91" s="44"/>
      <c r="AN91" s="38" t="s">
        <v>67</v>
      </c>
      <c r="AO91" s="38"/>
      <c r="AP91" s="38"/>
      <c r="AQ91" s="38"/>
      <c r="AR91" s="38"/>
      <c r="AS91" s="38" t="s">
        <v>68</v>
      </c>
      <c r="AT91" s="38"/>
      <c r="AU91" s="38"/>
      <c r="AV91" s="38"/>
      <c r="AW91" s="38"/>
      <c r="AX91" s="38" t="s">
        <v>92</v>
      </c>
      <c r="AY91" s="38"/>
      <c r="AZ91" s="38"/>
      <c r="BA91" s="38"/>
      <c r="BB91" s="44" t="s">
        <v>170</v>
      </c>
      <c r="BC91" s="44"/>
      <c r="BD91" s="44"/>
      <c r="BE91" s="44"/>
      <c r="BF91" s="44"/>
      <c r="BG91" s="38" t="s">
        <v>58</v>
      </c>
      <c r="BH91" s="38"/>
      <c r="BI91" s="38"/>
      <c r="BJ91" s="38"/>
      <c r="BK91" s="38"/>
      <c r="BL91" s="38" t="s">
        <v>59</v>
      </c>
      <c r="BM91" s="38"/>
      <c r="BN91" s="38"/>
      <c r="BO91" s="38"/>
      <c r="BP91" s="38"/>
      <c r="BQ91" s="38" t="s">
        <v>93</v>
      </c>
      <c r="BR91" s="38"/>
      <c r="BS91" s="38"/>
      <c r="BT91" s="38"/>
      <c r="BU91" s="44" t="s">
        <v>170</v>
      </c>
      <c r="BV91" s="44"/>
      <c r="BW91" s="44"/>
      <c r="BX91" s="44"/>
      <c r="BY91" s="44"/>
      <c r="CA91" t="s">
        <v>33</v>
      </c>
    </row>
    <row r="92" spans="1:79" s="98" customFormat="1" ht="12.75" customHeight="1" x14ac:dyDescent="0.2">
      <c r="A92" s="88">
        <v>1</v>
      </c>
      <c r="B92" s="89"/>
      <c r="C92" s="89"/>
      <c r="D92" s="91" t="s">
        <v>178</v>
      </c>
      <c r="E92" s="92"/>
      <c r="F92" s="92"/>
      <c r="G92" s="92"/>
      <c r="H92" s="92"/>
      <c r="I92" s="92"/>
      <c r="J92" s="92"/>
      <c r="K92" s="92"/>
      <c r="L92" s="92"/>
      <c r="M92" s="92"/>
      <c r="N92" s="92"/>
      <c r="O92" s="92"/>
      <c r="P92" s="92"/>
      <c r="Q92" s="92"/>
      <c r="R92" s="92"/>
      <c r="S92" s="92"/>
      <c r="T92" s="93"/>
      <c r="U92" s="95">
        <v>0</v>
      </c>
      <c r="V92" s="96"/>
      <c r="W92" s="96"/>
      <c r="X92" s="96"/>
      <c r="Y92" s="97"/>
      <c r="Z92" s="95">
        <v>0</v>
      </c>
      <c r="AA92" s="96"/>
      <c r="AB92" s="96"/>
      <c r="AC92" s="96"/>
      <c r="AD92" s="97"/>
      <c r="AE92" s="95">
        <v>0</v>
      </c>
      <c r="AF92" s="96"/>
      <c r="AG92" s="96"/>
      <c r="AH92" s="97"/>
      <c r="AI92" s="95">
        <f>IF(ISNUMBER(U92),U92,0)+IF(ISNUMBER(Z92),Z92,0)</f>
        <v>0</v>
      </c>
      <c r="AJ92" s="96"/>
      <c r="AK92" s="96"/>
      <c r="AL92" s="96"/>
      <c r="AM92" s="97"/>
      <c r="AN92" s="95">
        <v>0</v>
      </c>
      <c r="AO92" s="96"/>
      <c r="AP92" s="96"/>
      <c r="AQ92" s="96"/>
      <c r="AR92" s="97"/>
      <c r="AS92" s="95">
        <v>0</v>
      </c>
      <c r="AT92" s="96"/>
      <c r="AU92" s="96"/>
      <c r="AV92" s="96"/>
      <c r="AW92" s="97"/>
      <c r="AX92" s="95">
        <v>0</v>
      </c>
      <c r="AY92" s="96"/>
      <c r="AZ92" s="96"/>
      <c r="BA92" s="97"/>
      <c r="BB92" s="95">
        <f>IF(ISNUMBER(AN92),AN92,0)+IF(ISNUMBER(AS92),AS92,0)</f>
        <v>0</v>
      </c>
      <c r="BC92" s="96"/>
      <c r="BD92" s="96"/>
      <c r="BE92" s="96"/>
      <c r="BF92" s="97"/>
      <c r="BG92" s="95">
        <v>0</v>
      </c>
      <c r="BH92" s="96"/>
      <c r="BI92" s="96"/>
      <c r="BJ92" s="96"/>
      <c r="BK92" s="97"/>
      <c r="BL92" s="95">
        <v>700000</v>
      </c>
      <c r="BM92" s="96"/>
      <c r="BN92" s="96"/>
      <c r="BO92" s="96"/>
      <c r="BP92" s="97"/>
      <c r="BQ92" s="95">
        <v>700000</v>
      </c>
      <c r="BR92" s="96"/>
      <c r="BS92" s="96"/>
      <c r="BT92" s="97"/>
      <c r="BU92" s="95">
        <f>IF(ISNUMBER(BG92),BG92,0)+IF(ISNUMBER(BL92),BL92,0)</f>
        <v>700000</v>
      </c>
      <c r="BV92" s="96"/>
      <c r="BW92" s="96"/>
      <c r="BX92" s="96"/>
      <c r="BY92" s="97"/>
      <c r="CA92" s="98" t="s">
        <v>34</v>
      </c>
    </row>
    <row r="93" spans="1:79" s="98" customFormat="1" ht="12.75" customHeight="1" x14ac:dyDescent="0.2">
      <c r="A93" s="88">
        <v>2</v>
      </c>
      <c r="B93" s="89"/>
      <c r="C93" s="89"/>
      <c r="D93" s="91" t="s">
        <v>179</v>
      </c>
      <c r="E93" s="92"/>
      <c r="F93" s="92"/>
      <c r="G93" s="92"/>
      <c r="H93" s="92"/>
      <c r="I93" s="92"/>
      <c r="J93" s="92"/>
      <c r="K93" s="92"/>
      <c r="L93" s="92"/>
      <c r="M93" s="92"/>
      <c r="N93" s="92"/>
      <c r="O93" s="92"/>
      <c r="P93" s="92"/>
      <c r="Q93" s="92"/>
      <c r="R93" s="92"/>
      <c r="S93" s="92"/>
      <c r="T93" s="93"/>
      <c r="U93" s="95">
        <v>0</v>
      </c>
      <c r="V93" s="96"/>
      <c r="W93" s="96"/>
      <c r="X93" s="96"/>
      <c r="Y93" s="97"/>
      <c r="Z93" s="95">
        <v>0</v>
      </c>
      <c r="AA93" s="96"/>
      <c r="AB93" s="96"/>
      <c r="AC93" s="96"/>
      <c r="AD93" s="97"/>
      <c r="AE93" s="95">
        <v>0</v>
      </c>
      <c r="AF93" s="96"/>
      <c r="AG93" s="96"/>
      <c r="AH93" s="97"/>
      <c r="AI93" s="95">
        <f>IF(ISNUMBER(U93),U93,0)+IF(ISNUMBER(Z93),Z93,0)</f>
        <v>0</v>
      </c>
      <c r="AJ93" s="96"/>
      <c r="AK93" s="96"/>
      <c r="AL93" s="96"/>
      <c r="AM93" s="97"/>
      <c r="AN93" s="95">
        <v>0</v>
      </c>
      <c r="AO93" s="96"/>
      <c r="AP93" s="96"/>
      <c r="AQ93" s="96"/>
      <c r="AR93" s="97"/>
      <c r="AS93" s="95">
        <v>0</v>
      </c>
      <c r="AT93" s="96"/>
      <c r="AU93" s="96"/>
      <c r="AV93" s="96"/>
      <c r="AW93" s="97"/>
      <c r="AX93" s="95">
        <v>0</v>
      </c>
      <c r="AY93" s="96"/>
      <c r="AZ93" s="96"/>
      <c r="BA93" s="97"/>
      <c r="BB93" s="95">
        <f>IF(ISNUMBER(AN93),AN93,0)+IF(ISNUMBER(AS93),AS93,0)</f>
        <v>0</v>
      </c>
      <c r="BC93" s="96"/>
      <c r="BD93" s="96"/>
      <c r="BE93" s="96"/>
      <c r="BF93" s="97"/>
      <c r="BG93" s="95">
        <v>100000</v>
      </c>
      <c r="BH93" s="96"/>
      <c r="BI93" s="96"/>
      <c r="BJ93" s="96"/>
      <c r="BK93" s="97"/>
      <c r="BL93" s="95">
        <v>0</v>
      </c>
      <c r="BM93" s="96"/>
      <c r="BN93" s="96"/>
      <c r="BO93" s="96"/>
      <c r="BP93" s="97"/>
      <c r="BQ93" s="95">
        <v>0</v>
      </c>
      <c r="BR93" s="96"/>
      <c r="BS93" s="96"/>
      <c r="BT93" s="97"/>
      <c r="BU93" s="95">
        <f>IF(ISNUMBER(BG93),BG93,0)+IF(ISNUMBER(BL93),BL93,0)</f>
        <v>100000</v>
      </c>
      <c r="BV93" s="96"/>
      <c r="BW93" s="96"/>
      <c r="BX93" s="96"/>
      <c r="BY93" s="97"/>
    </row>
    <row r="94" spans="1:79" s="98" customFormat="1" ht="12.75" customHeight="1" x14ac:dyDescent="0.2">
      <c r="A94" s="88">
        <v>3</v>
      </c>
      <c r="B94" s="89"/>
      <c r="C94" s="89"/>
      <c r="D94" s="91" t="s">
        <v>180</v>
      </c>
      <c r="E94" s="92"/>
      <c r="F94" s="92"/>
      <c r="G94" s="92"/>
      <c r="H94" s="92"/>
      <c r="I94" s="92"/>
      <c r="J94" s="92"/>
      <c r="K94" s="92"/>
      <c r="L94" s="92"/>
      <c r="M94" s="92"/>
      <c r="N94" s="92"/>
      <c r="O94" s="92"/>
      <c r="P94" s="92"/>
      <c r="Q94" s="92"/>
      <c r="R94" s="92"/>
      <c r="S94" s="92"/>
      <c r="T94" s="93"/>
      <c r="U94" s="95">
        <v>4680</v>
      </c>
      <c r="V94" s="96"/>
      <c r="W94" s="96"/>
      <c r="X94" s="96"/>
      <c r="Y94" s="97"/>
      <c r="Z94" s="95">
        <v>0</v>
      </c>
      <c r="AA94" s="96"/>
      <c r="AB94" s="96"/>
      <c r="AC94" s="96"/>
      <c r="AD94" s="97"/>
      <c r="AE94" s="95">
        <v>0</v>
      </c>
      <c r="AF94" s="96"/>
      <c r="AG94" s="96"/>
      <c r="AH94" s="97"/>
      <c r="AI94" s="95">
        <f>IF(ISNUMBER(U94),U94,0)+IF(ISNUMBER(Z94),Z94,0)</f>
        <v>4680</v>
      </c>
      <c r="AJ94" s="96"/>
      <c r="AK94" s="96"/>
      <c r="AL94" s="96"/>
      <c r="AM94" s="97"/>
      <c r="AN94" s="95">
        <v>0</v>
      </c>
      <c r="AO94" s="96"/>
      <c r="AP94" s="96"/>
      <c r="AQ94" s="96"/>
      <c r="AR94" s="97"/>
      <c r="AS94" s="95">
        <v>0</v>
      </c>
      <c r="AT94" s="96"/>
      <c r="AU94" s="96"/>
      <c r="AV94" s="96"/>
      <c r="AW94" s="97"/>
      <c r="AX94" s="95">
        <v>0</v>
      </c>
      <c r="AY94" s="96"/>
      <c r="AZ94" s="96"/>
      <c r="BA94" s="97"/>
      <c r="BB94" s="95">
        <f>IF(ISNUMBER(AN94),AN94,0)+IF(ISNUMBER(AS94),AS94,0)</f>
        <v>0</v>
      </c>
      <c r="BC94" s="96"/>
      <c r="BD94" s="96"/>
      <c r="BE94" s="96"/>
      <c r="BF94" s="97"/>
      <c r="BG94" s="95">
        <v>40000</v>
      </c>
      <c r="BH94" s="96"/>
      <c r="BI94" s="96"/>
      <c r="BJ94" s="96"/>
      <c r="BK94" s="97"/>
      <c r="BL94" s="95">
        <v>0</v>
      </c>
      <c r="BM94" s="96"/>
      <c r="BN94" s="96"/>
      <c r="BO94" s="96"/>
      <c r="BP94" s="97"/>
      <c r="BQ94" s="95">
        <v>0</v>
      </c>
      <c r="BR94" s="96"/>
      <c r="BS94" s="96"/>
      <c r="BT94" s="97"/>
      <c r="BU94" s="95">
        <f>IF(ISNUMBER(BG94),BG94,0)+IF(ISNUMBER(BL94),BL94,0)</f>
        <v>40000</v>
      </c>
      <c r="BV94" s="96"/>
      <c r="BW94" s="96"/>
      <c r="BX94" s="96"/>
      <c r="BY94" s="97"/>
    </row>
    <row r="95" spans="1:79" s="6" customFormat="1" ht="12.75" customHeight="1" x14ac:dyDescent="0.2">
      <c r="A95" s="86"/>
      <c r="B95" s="84"/>
      <c r="C95" s="84"/>
      <c r="D95" s="99" t="s">
        <v>147</v>
      </c>
      <c r="E95" s="100"/>
      <c r="F95" s="100"/>
      <c r="G95" s="100"/>
      <c r="H95" s="100"/>
      <c r="I95" s="100"/>
      <c r="J95" s="100"/>
      <c r="K95" s="100"/>
      <c r="L95" s="100"/>
      <c r="M95" s="100"/>
      <c r="N95" s="100"/>
      <c r="O95" s="100"/>
      <c r="P95" s="100"/>
      <c r="Q95" s="100"/>
      <c r="R95" s="100"/>
      <c r="S95" s="100"/>
      <c r="T95" s="101"/>
      <c r="U95" s="103">
        <v>4680</v>
      </c>
      <c r="V95" s="104"/>
      <c r="W95" s="104"/>
      <c r="X95" s="104"/>
      <c r="Y95" s="105"/>
      <c r="Z95" s="103">
        <v>0</v>
      </c>
      <c r="AA95" s="104"/>
      <c r="AB95" s="104"/>
      <c r="AC95" s="104"/>
      <c r="AD95" s="105"/>
      <c r="AE95" s="103">
        <v>0</v>
      </c>
      <c r="AF95" s="104"/>
      <c r="AG95" s="104"/>
      <c r="AH95" s="105"/>
      <c r="AI95" s="103">
        <f>IF(ISNUMBER(U95),U95,0)+IF(ISNUMBER(Z95),Z95,0)</f>
        <v>4680</v>
      </c>
      <c r="AJ95" s="104"/>
      <c r="AK95" s="104"/>
      <c r="AL95" s="104"/>
      <c r="AM95" s="105"/>
      <c r="AN95" s="103">
        <v>0</v>
      </c>
      <c r="AO95" s="104"/>
      <c r="AP95" s="104"/>
      <c r="AQ95" s="104"/>
      <c r="AR95" s="105"/>
      <c r="AS95" s="103">
        <v>0</v>
      </c>
      <c r="AT95" s="104"/>
      <c r="AU95" s="104"/>
      <c r="AV95" s="104"/>
      <c r="AW95" s="105"/>
      <c r="AX95" s="103">
        <v>0</v>
      </c>
      <c r="AY95" s="104"/>
      <c r="AZ95" s="104"/>
      <c r="BA95" s="105"/>
      <c r="BB95" s="103">
        <f>IF(ISNUMBER(AN95),AN95,0)+IF(ISNUMBER(AS95),AS95,0)</f>
        <v>0</v>
      </c>
      <c r="BC95" s="104"/>
      <c r="BD95" s="104"/>
      <c r="BE95" s="104"/>
      <c r="BF95" s="105"/>
      <c r="BG95" s="103">
        <v>140000</v>
      </c>
      <c r="BH95" s="104"/>
      <c r="BI95" s="104"/>
      <c r="BJ95" s="104"/>
      <c r="BK95" s="105"/>
      <c r="BL95" s="103">
        <v>700000</v>
      </c>
      <c r="BM95" s="104"/>
      <c r="BN95" s="104"/>
      <c r="BO95" s="104"/>
      <c r="BP95" s="105"/>
      <c r="BQ95" s="103">
        <v>700000</v>
      </c>
      <c r="BR95" s="104"/>
      <c r="BS95" s="104"/>
      <c r="BT95" s="105"/>
      <c r="BU95" s="103">
        <f>IF(ISNUMBER(BG95),BG95,0)+IF(ISNUMBER(BL95),BL95,0)</f>
        <v>840000</v>
      </c>
      <c r="BV95" s="104"/>
      <c r="BW95" s="104"/>
      <c r="BX95" s="104"/>
      <c r="BY95" s="105"/>
    </row>
    <row r="97" spans="1:79" ht="14.25" customHeight="1" x14ac:dyDescent="0.2">
      <c r="A97" s="42" t="s">
        <v>256</v>
      </c>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row>
    <row r="98" spans="1:79" ht="15" customHeight="1" x14ac:dyDescent="0.2">
      <c r="A98" s="45" t="s">
        <v>226</v>
      </c>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c r="AZ98" s="45"/>
      <c r="BA98" s="45"/>
      <c r="BB98" s="45"/>
      <c r="BC98" s="45"/>
      <c r="BD98" s="45"/>
      <c r="BE98" s="45"/>
      <c r="BF98" s="45"/>
      <c r="BG98" s="45"/>
      <c r="BH98" s="45"/>
    </row>
    <row r="99" spans="1:79" ht="23.1" customHeight="1" x14ac:dyDescent="0.2">
      <c r="A99" s="60" t="s">
        <v>6</v>
      </c>
      <c r="B99" s="61"/>
      <c r="C99" s="61"/>
      <c r="D99" s="60" t="s">
        <v>121</v>
      </c>
      <c r="E99" s="61"/>
      <c r="F99" s="61"/>
      <c r="G99" s="61"/>
      <c r="H99" s="61"/>
      <c r="I99" s="61"/>
      <c r="J99" s="61"/>
      <c r="K99" s="61"/>
      <c r="L99" s="61"/>
      <c r="M99" s="61"/>
      <c r="N99" s="61"/>
      <c r="O99" s="61"/>
      <c r="P99" s="61"/>
      <c r="Q99" s="61"/>
      <c r="R99" s="61"/>
      <c r="S99" s="61"/>
      <c r="T99" s="62"/>
      <c r="U99" s="36" t="s">
        <v>248</v>
      </c>
      <c r="V99" s="36"/>
      <c r="W99" s="36"/>
      <c r="X99" s="36"/>
      <c r="Y99" s="36"/>
      <c r="Z99" s="36"/>
      <c r="AA99" s="36"/>
      <c r="AB99" s="36"/>
      <c r="AC99" s="36"/>
      <c r="AD99" s="36"/>
      <c r="AE99" s="36"/>
      <c r="AF99" s="36"/>
      <c r="AG99" s="36"/>
      <c r="AH99" s="36"/>
      <c r="AI99" s="36"/>
      <c r="AJ99" s="36"/>
      <c r="AK99" s="36"/>
      <c r="AL99" s="36"/>
      <c r="AM99" s="36"/>
      <c r="AN99" s="36"/>
      <c r="AO99" s="36" t="s">
        <v>253</v>
      </c>
      <c r="AP99" s="36"/>
      <c r="AQ99" s="36"/>
      <c r="AR99" s="36"/>
      <c r="AS99" s="36"/>
      <c r="AT99" s="36"/>
      <c r="AU99" s="36"/>
      <c r="AV99" s="36"/>
      <c r="AW99" s="36"/>
      <c r="AX99" s="36"/>
      <c r="AY99" s="36"/>
      <c r="AZ99" s="36"/>
      <c r="BA99" s="36"/>
      <c r="BB99" s="36"/>
      <c r="BC99" s="36"/>
      <c r="BD99" s="36"/>
      <c r="BE99" s="36"/>
      <c r="BF99" s="36"/>
      <c r="BG99" s="36"/>
      <c r="BH99" s="36"/>
    </row>
    <row r="100" spans="1:79" ht="54" customHeight="1" x14ac:dyDescent="0.2">
      <c r="A100" s="63"/>
      <c r="B100" s="64"/>
      <c r="C100" s="64"/>
      <c r="D100" s="63"/>
      <c r="E100" s="64"/>
      <c r="F100" s="64"/>
      <c r="G100" s="64"/>
      <c r="H100" s="64"/>
      <c r="I100" s="64"/>
      <c r="J100" s="64"/>
      <c r="K100" s="64"/>
      <c r="L100" s="64"/>
      <c r="M100" s="64"/>
      <c r="N100" s="64"/>
      <c r="O100" s="64"/>
      <c r="P100" s="64"/>
      <c r="Q100" s="64"/>
      <c r="R100" s="64"/>
      <c r="S100" s="64"/>
      <c r="T100" s="65"/>
      <c r="U100" s="30" t="s">
        <v>4</v>
      </c>
      <c r="V100" s="31"/>
      <c r="W100" s="31"/>
      <c r="X100" s="31"/>
      <c r="Y100" s="32"/>
      <c r="Z100" s="30" t="s">
        <v>3</v>
      </c>
      <c r="AA100" s="31"/>
      <c r="AB100" s="31"/>
      <c r="AC100" s="31"/>
      <c r="AD100" s="32"/>
      <c r="AE100" s="46" t="s">
        <v>116</v>
      </c>
      <c r="AF100" s="47"/>
      <c r="AG100" s="47"/>
      <c r="AH100" s="47"/>
      <c r="AI100" s="48"/>
      <c r="AJ100" s="30" t="s">
        <v>5</v>
      </c>
      <c r="AK100" s="31"/>
      <c r="AL100" s="31"/>
      <c r="AM100" s="31"/>
      <c r="AN100" s="32"/>
      <c r="AO100" s="30" t="s">
        <v>4</v>
      </c>
      <c r="AP100" s="31"/>
      <c r="AQ100" s="31"/>
      <c r="AR100" s="31"/>
      <c r="AS100" s="32"/>
      <c r="AT100" s="30" t="s">
        <v>3</v>
      </c>
      <c r="AU100" s="31"/>
      <c r="AV100" s="31"/>
      <c r="AW100" s="31"/>
      <c r="AX100" s="32"/>
      <c r="AY100" s="46" t="s">
        <v>116</v>
      </c>
      <c r="AZ100" s="47"/>
      <c r="BA100" s="47"/>
      <c r="BB100" s="47"/>
      <c r="BC100" s="48"/>
      <c r="BD100" s="36" t="s">
        <v>96</v>
      </c>
      <c r="BE100" s="36"/>
      <c r="BF100" s="36"/>
      <c r="BG100" s="36"/>
      <c r="BH100" s="36"/>
    </row>
    <row r="101" spans="1:79" ht="15" customHeight="1" x14ac:dyDescent="0.2">
      <c r="A101" s="30" t="s">
        <v>169</v>
      </c>
      <c r="B101" s="31"/>
      <c r="C101" s="31"/>
      <c r="D101" s="30">
        <v>2</v>
      </c>
      <c r="E101" s="31"/>
      <c r="F101" s="31"/>
      <c r="G101" s="31"/>
      <c r="H101" s="31"/>
      <c r="I101" s="31"/>
      <c r="J101" s="31"/>
      <c r="K101" s="31"/>
      <c r="L101" s="31"/>
      <c r="M101" s="31"/>
      <c r="N101" s="31"/>
      <c r="O101" s="31"/>
      <c r="P101" s="31"/>
      <c r="Q101" s="31"/>
      <c r="R101" s="31"/>
      <c r="S101" s="31"/>
      <c r="T101" s="32"/>
      <c r="U101" s="30">
        <v>3</v>
      </c>
      <c r="V101" s="31"/>
      <c r="W101" s="31"/>
      <c r="X101" s="31"/>
      <c r="Y101" s="32"/>
      <c r="Z101" s="30">
        <v>4</v>
      </c>
      <c r="AA101" s="31"/>
      <c r="AB101" s="31"/>
      <c r="AC101" s="31"/>
      <c r="AD101" s="32"/>
      <c r="AE101" s="30">
        <v>5</v>
      </c>
      <c r="AF101" s="31"/>
      <c r="AG101" s="31"/>
      <c r="AH101" s="31"/>
      <c r="AI101" s="32"/>
      <c r="AJ101" s="30">
        <v>6</v>
      </c>
      <c r="AK101" s="31"/>
      <c r="AL101" s="31"/>
      <c r="AM101" s="31"/>
      <c r="AN101" s="32"/>
      <c r="AO101" s="30">
        <v>7</v>
      </c>
      <c r="AP101" s="31"/>
      <c r="AQ101" s="31"/>
      <c r="AR101" s="31"/>
      <c r="AS101" s="32"/>
      <c r="AT101" s="30">
        <v>8</v>
      </c>
      <c r="AU101" s="31"/>
      <c r="AV101" s="31"/>
      <c r="AW101" s="31"/>
      <c r="AX101" s="32"/>
      <c r="AY101" s="30">
        <v>9</v>
      </c>
      <c r="AZ101" s="31"/>
      <c r="BA101" s="31"/>
      <c r="BB101" s="31"/>
      <c r="BC101" s="32"/>
      <c r="BD101" s="30">
        <v>10</v>
      </c>
      <c r="BE101" s="31"/>
      <c r="BF101" s="31"/>
      <c r="BG101" s="31"/>
      <c r="BH101" s="32"/>
    </row>
    <row r="102" spans="1:79" s="1" customFormat="1" ht="12.75" hidden="1" customHeight="1" x14ac:dyDescent="0.2">
      <c r="A102" s="33" t="s">
        <v>69</v>
      </c>
      <c r="B102" s="34"/>
      <c r="C102" s="34"/>
      <c r="D102" s="33" t="s">
        <v>57</v>
      </c>
      <c r="E102" s="34"/>
      <c r="F102" s="34"/>
      <c r="G102" s="34"/>
      <c r="H102" s="34"/>
      <c r="I102" s="34"/>
      <c r="J102" s="34"/>
      <c r="K102" s="34"/>
      <c r="L102" s="34"/>
      <c r="M102" s="34"/>
      <c r="N102" s="34"/>
      <c r="O102" s="34"/>
      <c r="P102" s="34"/>
      <c r="Q102" s="34"/>
      <c r="R102" s="34"/>
      <c r="S102" s="34"/>
      <c r="T102" s="35"/>
      <c r="U102" s="33" t="s">
        <v>60</v>
      </c>
      <c r="V102" s="34"/>
      <c r="W102" s="34"/>
      <c r="X102" s="34"/>
      <c r="Y102" s="35"/>
      <c r="Z102" s="33" t="s">
        <v>61</v>
      </c>
      <c r="AA102" s="34"/>
      <c r="AB102" s="34"/>
      <c r="AC102" s="34"/>
      <c r="AD102" s="35"/>
      <c r="AE102" s="33" t="s">
        <v>94</v>
      </c>
      <c r="AF102" s="34"/>
      <c r="AG102" s="34"/>
      <c r="AH102" s="34"/>
      <c r="AI102" s="35"/>
      <c r="AJ102" s="50" t="s">
        <v>171</v>
      </c>
      <c r="AK102" s="51"/>
      <c r="AL102" s="51"/>
      <c r="AM102" s="51"/>
      <c r="AN102" s="52"/>
      <c r="AO102" s="33" t="s">
        <v>62</v>
      </c>
      <c r="AP102" s="34"/>
      <c r="AQ102" s="34"/>
      <c r="AR102" s="34"/>
      <c r="AS102" s="35"/>
      <c r="AT102" s="33" t="s">
        <v>63</v>
      </c>
      <c r="AU102" s="34"/>
      <c r="AV102" s="34"/>
      <c r="AW102" s="34"/>
      <c r="AX102" s="35"/>
      <c r="AY102" s="33" t="s">
        <v>95</v>
      </c>
      <c r="AZ102" s="34"/>
      <c r="BA102" s="34"/>
      <c r="BB102" s="34"/>
      <c r="BC102" s="35"/>
      <c r="BD102" s="44" t="s">
        <v>171</v>
      </c>
      <c r="BE102" s="44"/>
      <c r="BF102" s="44"/>
      <c r="BG102" s="44"/>
      <c r="BH102" s="44"/>
      <c r="CA102" s="1" t="s">
        <v>35</v>
      </c>
    </row>
    <row r="103" spans="1:79" s="98" customFormat="1" ht="12.75" customHeight="1" x14ac:dyDescent="0.2">
      <c r="A103" s="88">
        <v>1</v>
      </c>
      <c r="B103" s="89"/>
      <c r="C103" s="89"/>
      <c r="D103" s="91" t="s">
        <v>178</v>
      </c>
      <c r="E103" s="92"/>
      <c r="F103" s="92"/>
      <c r="G103" s="92"/>
      <c r="H103" s="92"/>
      <c r="I103" s="92"/>
      <c r="J103" s="92"/>
      <c r="K103" s="92"/>
      <c r="L103" s="92"/>
      <c r="M103" s="92"/>
      <c r="N103" s="92"/>
      <c r="O103" s="92"/>
      <c r="P103" s="92"/>
      <c r="Q103" s="92"/>
      <c r="R103" s="92"/>
      <c r="S103" s="92"/>
      <c r="T103" s="93"/>
      <c r="U103" s="95">
        <v>0</v>
      </c>
      <c r="V103" s="96"/>
      <c r="W103" s="96"/>
      <c r="X103" s="96"/>
      <c r="Y103" s="97"/>
      <c r="Z103" s="95">
        <v>700000</v>
      </c>
      <c r="AA103" s="96"/>
      <c r="AB103" s="96"/>
      <c r="AC103" s="96"/>
      <c r="AD103" s="97"/>
      <c r="AE103" s="94">
        <v>700000</v>
      </c>
      <c r="AF103" s="94"/>
      <c r="AG103" s="94"/>
      <c r="AH103" s="94"/>
      <c r="AI103" s="94"/>
      <c r="AJ103" s="109">
        <f>IF(ISNUMBER(U103),U103,0)+IF(ISNUMBER(Z103),Z103,0)</f>
        <v>700000</v>
      </c>
      <c r="AK103" s="109"/>
      <c r="AL103" s="109"/>
      <c r="AM103" s="109"/>
      <c r="AN103" s="109"/>
      <c r="AO103" s="94">
        <v>0</v>
      </c>
      <c r="AP103" s="94"/>
      <c r="AQ103" s="94"/>
      <c r="AR103" s="94"/>
      <c r="AS103" s="94"/>
      <c r="AT103" s="109">
        <v>700000</v>
      </c>
      <c r="AU103" s="109"/>
      <c r="AV103" s="109"/>
      <c r="AW103" s="109"/>
      <c r="AX103" s="109"/>
      <c r="AY103" s="94">
        <v>700000</v>
      </c>
      <c r="AZ103" s="94"/>
      <c r="BA103" s="94"/>
      <c r="BB103" s="94"/>
      <c r="BC103" s="94"/>
      <c r="BD103" s="109">
        <f>IF(ISNUMBER(AO103),AO103,0)+IF(ISNUMBER(AT103),AT103,0)</f>
        <v>700000</v>
      </c>
      <c r="BE103" s="109"/>
      <c r="BF103" s="109"/>
      <c r="BG103" s="109"/>
      <c r="BH103" s="109"/>
      <c r="CA103" s="98" t="s">
        <v>36</v>
      </c>
    </row>
    <row r="104" spans="1:79" s="98" customFormat="1" ht="12.75" customHeight="1" x14ac:dyDescent="0.2">
      <c r="A104" s="88">
        <v>2</v>
      </c>
      <c r="B104" s="89"/>
      <c r="C104" s="89"/>
      <c r="D104" s="91" t="s">
        <v>179</v>
      </c>
      <c r="E104" s="92"/>
      <c r="F104" s="92"/>
      <c r="G104" s="92"/>
      <c r="H104" s="92"/>
      <c r="I104" s="92"/>
      <c r="J104" s="92"/>
      <c r="K104" s="92"/>
      <c r="L104" s="92"/>
      <c r="M104" s="92"/>
      <c r="N104" s="92"/>
      <c r="O104" s="92"/>
      <c r="P104" s="92"/>
      <c r="Q104" s="92"/>
      <c r="R104" s="92"/>
      <c r="S104" s="92"/>
      <c r="T104" s="93"/>
      <c r="U104" s="95">
        <v>108000</v>
      </c>
      <c r="V104" s="96"/>
      <c r="W104" s="96"/>
      <c r="X104" s="96"/>
      <c r="Y104" s="97"/>
      <c r="Z104" s="95">
        <v>0</v>
      </c>
      <c r="AA104" s="96"/>
      <c r="AB104" s="96"/>
      <c r="AC104" s="96"/>
      <c r="AD104" s="97"/>
      <c r="AE104" s="94">
        <v>0</v>
      </c>
      <c r="AF104" s="94"/>
      <c r="AG104" s="94"/>
      <c r="AH104" s="94"/>
      <c r="AI104" s="94"/>
      <c r="AJ104" s="109">
        <f>IF(ISNUMBER(U104),U104,0)+IF(ISNUMBER(Z104),Z104,0)</f>
        <v>108000</v>
      </c>
      <c r="AK104" s="109"/>
      <c r="AL104" s="109"/>
      <c r="AM104" s="109"/>
      <c r="AN104" s="109"/>
      <c r="AO104" s="94">
        <v>114588</v>
      </c>
      <c r="AP104" s="94"/>
      <c r="AQ104" s="94"/>
      <c r="AR104" s="94"/>
      <c r="AS104" s="94"/>
      <c r="AT104" s="109">
        <v>0</v>
      </c>
      <c r="AU104" s="109"/>
      <c r="AV104" s="109"/>
      <c r="AW104" s="109"/>
      <c r="AX104" s="109"/>
      <c r="AY104" s="94">
        <v>0</v>
      </c>
      <c r="AZ104" s="94"/>
      <c r="BA104" s="94"/>
      <c r="BB104" s="94"/>
      <c r="BC104" s="94"/>
      <c r="BD104" s="109">
        <f>IF(ISNUMBER(AO104),AO104,0)+IF(ISNUMBER(AT104),AT104,0)</f>
        <v>114588</v>
      </c>
      <c r="BE104" s="109"/>
      <c r="BF104" s="109"/>
      <c r="BG104" s="109"/>
      <c r="BH104" s="109"/>
    </row>
    <row r="105" spans="1:79" s="98" customFormat="1" ht="12.75" customHeight="1" x14ac:dyDescent="0.2">
      <c r="A105" s="88">
        <v>3</v>
      </c>
      <c r="B105" s="89"/>
      <c r="C105" s="89"/>
      <c r="D105" s="91" t="s">
        <v>180</v>
      </c>
      <c r="E105" s="92"/>
      <c r="F105" s="92"/>
      <c r="G105" s="92"/>
      <c r="H105" s="92"/>
      <c r="I105" s="92"/>
      <c r="J105" s="92"/>
      <c r="K105" s="92"/>
      <c r="L105" s="92"/>
      <c r="M105" s="92"/>
      <c r="N105" s="92"/>
      <c r="O105" s="92"/>
      <c r="P105" s="92"/>
      <c r="Q105" s="92"/>
      <c r="R105" s="92"/>
      <c r="S105" s="92"/>
      <c r="T105" s="93"/>
      <c r="U105" s="95">
        <v>43200</v>
      </c>
      <c r="V105" s="96"/>
      <c r="W105" s="96"/>
      <c r="X105" s="96"/>
      <c r="Y105" s="97"/>
      <c r="Z105" s="95">
        <v>0</v>
      </c>
      <c r="AA105" s="96"/>
      <c r="AB105" s="96"/>
      <c r="AC105" s="96"/>
      <c r="AD105" s="97"/>
      <c r="AE105" s="94">
        <v>0</v>
      </c>
      <c r="AF105" s="94"/>
      <c r="AG105" s="94"/>
      <c r="AH105" s="94"/>
      <c r="AI105" s="94"/>
      <c r="AJ105" s="109">
        <f>IF(ISNUMBER(U105),U105,0)+IF(ISNUMBER(Z105),Z105,0)</f>
        <v>43200</v>
      </c>
      <c r="AK105" s="109"/>
      <c r="AL105" s="109"/>
      <c r="AM105" s="109"/>
      <c r="AN105" s="109"/>
      <c r="AO105" s="94">
        <v>45835</v>
      </c>
      <c r="AP105" s="94"/>
      <c r="AQ105" s="94"/>
      <c r="AR105" s="94"/>
      <c r="AS105" s="94"/>
      <c r="AT105" s="109">
        <v>0</v>
      </c>
      <c r="AU105" s="109"/>
      <c r="AV105" s="109"/>
      <c r="AW105" s="109"/>
      <c r="AX105" s="109"/>
      <c r="AY105" s="94">
        <v>0</v>
      </c>
      <c r="AZ105" s="94"/>
      <c r="BA105" s="94"/>
      <c r="BB105" s="94"/>
      <c r="BC105" s="94"/>
      <c r="BD105" s="109">
        <f>IF(ISNUMBER(AO105),AO105,0)+IF(ISNUMBER(AT105),AT105,0)</f>
        <v>45835</v>
      </c>
      <c r="BE105" s="109"/>
      <c r="BF105" s="109"/>
      <c r="BG105" s="109"/>
      <c r="BH105" s="109"/>
    </row>
    <row r="106" spans="1:79" s="6" customFormat="1" ht="12.75" customHeight="1" x14ac:dyDescent="0.2">
      <c r="A106" s="86"/>
      <c r="B106" s="84"/>
      <c r="C106" s="84"/>
      <c r="D106" s="99" t="s">
        <v>147</v>
      </c>
      <c r="E106" s="100"/>
      <c r="F106" s="100"/>
      <c r="G106" s="100"/>
      <c r="H106" s="100"/>
      <c r="I106" s="100"/>
      <c r="J106" s="100"/>
      <c r="K106" s="100"/>
      <c r="L106" s="100"/>
      <c r="M106" s="100"/>
      <c r="N106" s="100"/>
      <c r="O106" s="100"/>
      <c r="P106" s="100"/>
      <c r="Q106" s="100"/>
      <c r="R106" s="100"/>
      <c r="S106" s="100"/>
      <c r="T106" s="101"/>
      <c r="U106" s="103">
        <v>151200</v>
      </c>
      <c r="V106" s="104"/>
      <c r="W106" s="104"/>
      <c r="X106" s="104"/>
      <c r="Y106" s="105"/>
      <c r="Z106" s="103">
        <v>700000</v>
      </c>
      <c r="AA106" s="104"/>
      <c r="AB106" s="104"/>
      <c r="AC106" s="104"/>
      <c r="AD106" s="105"/>
      <c r="AE106" s="102">
        <v>700000</v>
      </c>
      <c r="AF106" s="102"/>
      <c r="AG106" s="102"/>
      <c r="AH106" s="102"/>
      <c r="AI106" s="102"/>
      <c r="AJ106" s="87">
        <f>IF(ISNUMBER(U106),U106,0)+IF(ISNUMBER(Z106),Z106,0)</f>
        <v>851200</v>
      </c>
      <c r="AK106" s="87"/>
      <c r="AL106" s="87"/>
      <c r="AM106" s="87"/>
      <c r="AN106" s="87"/>
      <c r="AO106" s="102">
        <v>160423</v>
      </c>
      <c r="AP106" s="102"/>
      <c r="AQ106" s="102"/>
      <c r="AR106" s="102"/>
      <c r="AS106" s="102"/>
      <c r="AT106" s="87">
        <v>700000</v>
      </c>
      <c r="AU106" s="87"/>
      <c r="AV106" s="87"/>
      <c r="AW106" s="87"/>
      <c r="AX106" s="87"/>
      <c r="AY106" s="102">
        <v>700000</v>
      </c>
      <c r="AZ106" s="102"/>
      <c r="BA106" s="102"/>
      <c r="BB106" s="102"/>
      <c r="BC106" s="102"/>
      <c r="BD106" s="87">
        <f>IF(ISNUMBER(AO106),AO106,0)+IF(ISNUMBER(AT106),AT106,0)</f>
        <v>860423</v>
      </c>
      <c r="BE106" s="87"/>
      <c r="BF106" s="87"/>
      <c r="BG106" s="87"/>
      <c r="BH106" s="87"/>
    </row>
    <row r="107" spans="1:79" s="5" customFormat="1" ht="12.75" customHeight="1" x14ac:dyDescent="0.2">
      <c r="A107" s="17"/>
      <c r="B107" s="17"/>
      <c r="C107" s="17"/>
      <c r="D107" s="17"/>
      <c r="E107" s="17"/>
      <c r="F107" s="17"/>
      <c r="G107" s="17"/>
      <c r="H107" s="17"/>
      <c r="I107" s="17"/>
      <c r="J107" s="17"/>
      <c r="K107" s="17"/>
      <c r="L107" s="17"/>
      <c r="M107" s="17"/>
      <c r="N107" s="17"/>
      <c r="O107" s="17"/>
      <c r="P107" s="17"/>
      <c r="Q107" s="17"/>
      <c r="R107" s="17"/>
      <c r="S107" s="17"/>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row>
    <row r="109" spans="1:79" ht="14.25" customHeight="1" x14ac:dyDescent="0.2">
      <c r="A109" s="42" t="s">
        <v>152</v>
      </c>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row>
    <row r="110" spans="1:79" ht="14.25" customHeight="1" x14ac:dyDescent="0.2">
      <c r="A110" s="42" t="s">
        <v>241</v>
      </c>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row>
    <row r="111" spans="1:79" ht="23.1" customHeight="1" x14ac:dyDescent="0.2">
      <c r="A111" s="60" t="s">
        <v>6</v>
      </c>
      <c r="B111" s="61"/>
      <c r="C111" s="61"/>
      <c r="D111" s="36" t="s">
        <v>9</v>
      </c>
      <c r="E111" s="36"/>
      <c r="F111" s="36"/>
      <c r="G111" s="36"/>
      <c r="H111" s="36"/>
      <c r="I111" s="36"/>
      <c r="J111" s="36"/>
      <c r="K111" s="36"/>
      <c r="L111" s="36"/>
      <c r="M111" s="36"/>
      <c r="N111" s="36"/>
      <c r="O111" s="36"/>
      <c r="P111" s="36"/>
      <c r="Q111" s="36" t="s">
        <v>8</v>
      </c>
      <c r="R111" s="36"/>
      <c r="S111" s="36"/>
      <c r="T111" s="36"/>
      <c r="U111" s="36"/>
      <c r="V111" s="36" t="s">
        <v>7</v>
      </c>
      <c r="W111" s="36"/>
      <c r="X111" s="36"/>
      <c r="Y111" s="36"/>
      <c r="Z111" s="36"/>
      <c r="AA111" s="36"/>
      <c r="AB111" s="36"/>
      <c r="AC111" s="36"/>
      <c r="AD111" s="36"/>
      <c r="AE111" s="36"/>
      <c r="AF111" s="30" t="s">
        <v>227</v>
      </c>
      <c r="AG111" s="31"/>
      <c r="AH111" s="31"/>
      <c r="AI111" s="31"/>
      <c r="AJ111" s="31"/>
      <c r="AK111" s="31"/>
      <c r="AL111" s="31"/>
      <c r="AM111" s="31"/>
      <c r="AN111" s="31"/>
      <c r="AO111" s="31"/>
      <c r="AP111" s="31"/>
      <c r="AQ111" s="31"/>
      <c r="AR111" s="31"/>
      <c r="AS111" s="31"/>
      <c r="AT111" s="32"/>
      <c r="AU111" s="30" t="s">
        <v>230</v>
      </c>
      <c r="AV111" s="31"/>
      <c r="AW111" s="31"/>
      <c r="AX111" s="31"/>
      <c r="AY111" s="31"/>
      <c r="AZ111" s="31"/>
      <c r="BA111" s="31"/>
      <c r="BB111" s="31"/>
      <c r="BC111" s="31"/>
      <c r="BD111" s="31"/>
      <c r="BE111" s="31"/>
      <c r="BF111" s="31"/>
      <c r="BG111" s="31"/>
      <c r="BH111" s="31"/>
      <c r="BI111" s="32"/>
      <c r="BJ111" s="30" t="s">
        <v>237</v>
      </c>
      <c r="BK111" s="31"/>
      <c r="BL111" s="31"/>
      <c r="BM111" s="31"/>
      <c r="BN111" s="31"/>
      <c r="BO111" s="31"/>
      <c r="BP111" s="31"/>
      <c r="BQ111" s="31"/>
      <c r="BR111" s="31"/>
      <c r="BS111" s="31"/>
      <c r="BT111" s="31"/>
      <c r="BU111" s="31"/>
      <c r="BV111" s="31"/>
      <c r="BW111" s="31"/>
      <c r="BX111" s="32"/>
    </row>
    <row r="112" spans="1:79" ht="32.25" customHeight="1" x14ac:dyDescent="0.2">
      <c r="A112" s="63"/>
      <c r="B112" s="64"/>
      <c r="C112" s="64"/>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c r="AF112" s="36" t="s">
        <v>4</v>
      </c>
      <c r="AG112" s="36"/>
      <c r="AH112" s="36"/>
      <c r="AI112" s="36"/>
      <c r="AJ112" s="36"/>
      <c r="AK112" s="36" t="s">
        <v>3</v>
      </c>
      <c r="AL112" s="36"/>
      <c r="AM112" s="36"/>
      <c r="AN112" s="36"/>
      <c r="AO112" s="36"/>
      <c r="AP112" s="36" t="s">
        <v>123</v>
      </c>
      <c r="AQ112" s="36"/>
      <c r="AR112" s="36"/>
      <c r="AS112" s="36"/>
      <c r="AT112" s="36"/>
      <c r="AU112" s="36" t="s">
        <v>4</v>
      </c>
      <c r="AV112" s="36"/>
      <c r="AW112" s="36"/>
      <c r="AX112" s="36"/>
      <c r="AY112" s="36"/>
      <c r="AZ112" s="36" t="s">
        <v>3</v>
      </c>
      <c r="BA112" s="36"/>
      <c r="BB112" s="36"/>
      <c r="BC112" s="36"/>
      <c r="BD112" s="36"/>
      <c r="BE112" s="36" t="s">
        <v>90</v>
      </c>
      <c r="BF112" s="36"/>
      <c r="BG112" s="36"/>
      <c r="BH112" s="36"/>
      <c r="BI112" s="36"/>
      <c r="BJ112" s="36" t="s">
        <v>4</v>
      </c>
      <c r="BK112" s="36"/>
      <c r="BL112" s="36"/>
      <c r="BM112" s="36"/>
      <c r="BN112" s="36"/>
      <c r="BO112" s="36" t="s">
        <v>3</v>
      </c>
      <c r="BP112" s="36"/>
      <c r="BQ112" s="36"/>
      <c r="BR112" s="36"/>
      <c r="BS112" s="36"/>
      <c r="BT112" s="36" t="s">
        <v>97</v>
      </c>
      <c r="BU112" s="36"/>
      <c r="BV112" s="36"/>
      <c r="BW112" s="36"/>
      <c r="BX112" s="36"/>
    </row>
    <row r="113" spans="1:79" ht="15" customHeight="1" x14ac:dyDescent="0.2">
      <c r="A113" s="30">
        <v>1</v>
      </c>
      <c r="B113" s="31"/>
      <c r="C113" s="31"/>
      <c r="D113" s="36">
        <v>2</v>
      </c>
      <c r="E113" s="36"/>
      <c r="F113" s="36"/>
      <c r="G113" s="36"/>
      <c r="H113" s="36"/>
      <c r="I113" s="36"/>
      <c r="J113" s="36"/>
      <c r="K113" s="36"/>
      <c r="L113" s="36"/>
      <c r="M113" s="36"/>
      <c r="N113" s="36"/>
      <c r="O113" s="36"/>
      <c r="P113" s="36"/>
      <c r="Q113" s="36">
        <v>3</v>
      </c>
      <c r="R113" s="36"/>
      <c r="S113" s="36"/>
      <c r="T113" s="36"/>
      <c r="U113" s="36"/>
      <c r="V113" s="36">
        <v>4</v>
      </c>
      <c r="W113" s="36"/>
      <c r="X113" s="36"/>
      <c r="Y113" s="36"/>
      <c r="Z113" s="36"/>
      <c r="AA113" s="36"/>
      <c r="AB113" s="36"/>
      <c r="AC113" s="36"/>
      <c r="AD113" s="36"/>
      <c r="AE113" s="36"/>
      <c r="AF113" s="36">
        <v>5</v>
      </c>
      <c r="AG113" s="36"/>
      <c r="AH113" s="36"/>
      <c r="AI113" s="36"/>
      <c r="AJ113" s="36"/>
      <c r="AK113" s="36">
        <v>6</v>
      </c>
      <c r="AL113" s="36"/>
      <c r="AM113" s="36"/>
      <c r="AN113" s="36"/>
      <c r="AO113" s="36"/>
      <c r="AP113" s="36">
        <v>7</v>
      </c>
      <c r="AQ113" s="36"/>
      <c r="AR113" s="36"/>
      <c r="AS113" s="36"/>
      <c r="AT113" s="36"/>
      <c r="AU113" s="36">
        <v>8</v>
      </c>
      <c r="AV113" s="36"/>
      <c r="AW113" s="36"/>
      <c r="AX113" s="36"/>
      <c r="AY113" s="36"/>
      <c r="AZ113" s="36">
        <v>9</v>
      </c>
      <c r="BA113" s="36"/>
      <c r="BB113" s="36"/>
      <c r="BC113" s="36"/>
      <c r="BD113" s="36"/>
      <c r="BE113" s="36">
        <v>10</v>
      </c>
      <c r="BF113" s="36"/>
      <c r="BG113" s="36"/>
      <c r="BH113" s="36"/>
      <c r="BI113" s="36"/>
      <c r="BJ113" s="36">
        <v>11</v>
      </c>
      <c r="BK113" s="36"/>
      <c r="BL113" s="36"/>
      <c r="BM113" s="36"/>
      <c r="BN113" s="36"/>
      <c r="BO113" s="36">
        <v>12</v>
      </c>
      <c r="BP113" s="36"/>
      <c r="BQ113" s="36"/>
      <c r="BR113" s="36"/>
      <c r="BS113" s="36"/>
      <c r="BT113" s="36">
        <v>13</v>
      </c>
      <c r="BU113" s="36"/>
      <c r="BV113" s="36"/>
      <c r="BW113" s="36"/>
      <c r="BX113" s="36"/>
    </row>
    <row r="114" spans="1:79" ht="10.5" hidden="1" customHeight="1" x14ac:dyDescent="0.2">
      <c r="A114" s="33" t="s">
        <v>154</v>
      </c>
      <c r="B114" s="34"/>
      <c r="C114" s="34"/>
      <c r="D114" s="36" t="s">
        <v>57</v>
      </c>
      <c r="E114" s="36"/>
      <c r="F114" s="36"/>
      <c r="G114" s="36"/>
      <c r="H114" s="36"/>
      <c r="I114" s="36"/>
      <c r="J114" s="36"/>
      <c r="K114" s="36"/>
      <c r="L114" s="36"/>
      <c r="M114" s="36"/>
      <c r="N114" s="36"/>
      <c r="O114" s="36"/>
      <c r="P114" s="36"/>
      <c r="Q114" s="36" t="s">
        <v>70</v>
      </c>
      <c r="R114" s="36"/>
      <c r="S114" s="36"/>
      <c r="T114" s="36"/>
      <c r="U114" s="36"/>
      <c r="V114" s="36" t="s">
        <v>71</v>
      </c>
      <c r="W114" s="36"/>
      <c r="X114" s="36"/>
      <c r="Y114" s="36"/>
      <c r="Z114" s="36"/>
      <c r="AA114" s="36"/>
      <c r="AB114" s="36"/>
      <c r="AC114" s="36"/>
      <c r="AD114" s="36"/>
      <c r="AE114" s="36"/>
      <c r="AF114" s="38" t="s">
        <v>111</v>
      </c>
      <c r="AG114" s="38"/>
      <c r="AH114" s="38"/>
      <c r="AI114" s="38"/>
      <c r="AJ114" s="38"/>
      <c r="AK114" s="37" t="s">
        <v>112</v>
      </c>
      <c r="AL114" s="37"/>
      <c r="AM114" s="37"/>
      <c r="AN114" s="37"/>
      <c r="AO114" s="37"/>
      <c r="AP114" s="44" t="s">
        <v>122</v>
      </c>
      <c r="AQ114" s="44"/>
      <c r="AR114" s="44"/>
      <c r="AS114" s="44"/>
      <c r="AT114" s="44"/>
      <c r="AU114" s="38" t="s">
        <v>113</v>
      </c>
      <c r="AV114" s="38"/>
      <c r="AW114" s="38"/>
      <c r="AX114" s="38"/>
      <c r="AY114" s="38"/>
      <c r="AZ114" s="37" t="s">
        <v>114</v>
      </c>
      <c r="BA114" s="37"/>
      <c r="BB114" s="37"/>
      <c r="BC114" s="37"/>
      <c r="BD114" s="37"/>
      <c r="BE114" s="44" t="s">
        <v>122</v>
      </c>
      <c r="BF114" s="44"/>
      <c r="BG114" s="44"/>
      <c r="BH114" s="44"/>
      <c r="BI114" s="44"/>
      <c r="BJ114" s="38" t="s">
        <v>105</v>
      </c>
      <c r="BK114" s="38"/>
      <c r="BL114" s="38"/>
      <c r="BM114" s="38"/>
      <c r="BN114" s="38"/>
      <c r="BO114" s="37" t="s">
        <v>106</v>
      </c>
      <c r="BP114" s="37"/>
      <c r="BQ114" s="37"/>
      <c r="BR114" s="37"/>
      <c r="BS114" s="37"/>
      <c r="BT114" s="44" t="s">
        <v>122</v>
      </c>
      <c r="BU114" s="44"/>
      <c r="BV114" s="44"/>
      <c r="BW114" s="44"/>
      <c r="BX114" s="44"/>
      <c r="CA114" t="s">
        <v>37</v>
      </c>
    </row>
    <row r="115" spans="1:79" s="6" customFormat="1" ht="15" customHeight="1" x14ac:dyDescent="0.2">
      <c r="A115" s="86">
        <v>0</v>
      </c>
      <c r="B115" s="84"/>
      <c r="C115" s="84"/>
      <c r="D115" s="110" t="s">
        <v>181</v>
      </c>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c r="AC115" s="110"/>
      <c r="AD115" s="110"/>
      <c r="AE115" s="110"/>
      <c r="AF115" s="111"/>
      <c r="AG115" s="111"/>
      <c r="AH115" s="111"/>
      <c r="AI115" s="111"/>
      <c r="AJ115" s="111"/>
      <c r="AK115" s="111"/>
      <c r="AL115" s="111"/>
      <c r="AM115" s="111"/>
      <c r="AN115" s="111"/>
      <c r="AO115" s="111"/>
      <c r="AP115" s="111">
        <f>IF(ISNUMBER(AF115),AF115,0)+IF(ISNUMBER(AK115),AK115,0)</f>
        <v>0</v>
      </c>
      <c r="AQ115" s="111"/>
      <c r="AR115" s="111"/>
      <c r="AS115" s="111"/>
      <c r="AT115" s="111"/>
      <c r="AU115" s="111"/>
      <c r="AV115" s="111"/>
      <c r="AW115" s="111"/>
      <c r="AX115" s="111"/>
      <c r="AY115" s="111"/>
      <c r="AZ115" s="111"/>
      <c r="BA115" s="111"/>
      <c r="BB115" s="111"/>
      <c r="BC115" s="111"/>
      <c r="BD115" s="111"/>
      <c r="BE115" s="111">
        <f>IF(ISNUMBER(AU115),AU115,0)+IF(ISNUMBER(AZ115),AZ115,0)</f>
        <v>0</v>
      </c>
      <c r="BF115" s="111"/>
      <c r="BG115" s="111"/>
      <c r="BH115" s="111"/>
      <c r="BI115" s="111"/>
      <c r="BJ115" s="111"/>
      <c r="BK115" s="111"/>
      <c r="BL115" s="111"/>
      <c r="BM115" s="111"/>
      <c r="BN115" s="111"/>
      <c r="BO115" s="111"/>
      <c r="BP115" s="111"/>
      <c r="BQ115" s="111"/>
      <c r="BR115" s="111"/>
      <c r="BS115" s="111"/>
      <c r="BT115" s="111">
        <f>IF(ISNUMBER(BJ115),BJ115,0)+IF(ISNUMBER(BO115),BO115,0)</f>
        <v>0</v>
      </c>
      <c r="BU115" s="111"/>
      <c r="BV115" s="111"/>
      <c r="BW115" s="111"/>
      <c r="BX115" s="111"/>
      <c r="CA115" s="6" t="s">
        <v>38</v>
      </c>
    </row>
    <row r="116" spans="1:79" s="98" customFormat="1" ht="28.5" customHeight="1" x14ac:dyDescent="0.2">
      <c r="A116" s="88">
        <v>1</v>
      </c>
      <c r="B116" s="89"/>
      <c r="C116" s="89"/>
      <c r="D116" s="113" t="s">
        <v>182</v>
      </c>
      <c r="E116" s="92"/>
      <c r="F116" s="92"/>
      <c r="G116" s="92"/>
      <c r="H116" s="92"/>
      <c r="I116" s="92"/>
      <c r="J116" s="92"/>
      <c r="K116" s="92"/>
      <c r="L116" s="92"/>
      <c r="M116" s="92"/>
      <c r="N116" s="92"/>
      <c r="O116" s="92"/>
      <c r="P116" s="93"/>
      <c r="Q116" s="36" t="s">
        <v>183</v>
      </c>
      <c r="R116" s="36"/>
      <c r="S116" s="36"/>
      <c r="T116" s="36"/>
      <c r="U116" s="36"/>
      <c r="V116" s="113" t="s">
        <v>184</v>
      </c>
      <c r="W116" s="92"/>
      <c r="X116" s="92"/>
      <c r="Y116" s="92"/>
      <c r="Z116" s="92"/>
      <c r="AA116" s="92"/>
      <c r="AB116" s="92"/>
      <c r="AC116" s="92"/>
      <c r="AD116" s="92"/>
      <c r="AE116" s="93"/>
      <c r="AF116" s="114">
        <v>0</v>
      </c>
      <c r="AG116" s="114"/>
      <c r="AH116" s="114"/>
      <c r="AI116" s="114"/>
      <c r="AJ116" s="114"/>
      <c r="AK116" s="114">
        <v>0</v>
      </c>
      <c r="AL116" s="114"/>
      <c r="AM116" s="114"/>
      <c r="AN116" s="114"/>
      <c r="AO116" s="114"/>
      <c r="AP116" s="114">
        <f>IF(ISNUMBER(AF116),AF116,0)+IF(ISNUMBER(AK116),AK116,0)</f>
        <v>0</v>
      </c>
      <c r="AQ116" s="114"/>
      <c r="AR116" s="114"/>
      <c r="AS116" s="114"/>
      <c r="AT116" s="114"/>
      <c r="AU116" s="114">
        <v>0</v>
      </c>
      <c r="AV116" s="114"/>
      <c r="AW116" s="114"/>
      <c r="AX116" s="114"/>
      <c r="AY116" s="114"/>
      <c r="AZ116" s="114">
        <v>0</v>
      </c>
      <c r="BA116" s="114"/>
      <c r="BB116" s="114"/>
      <c r="BC116" s="114"/>
      <c r="BD116" s="114"/>
      <c r="BE116" s="114">
        <f>IF(ISNUMBER(AU116),AU116,0)+IF(ISNUMBER(AZ116),AZ116,0)</f>
        <v>0</v>
      </c>
      <c r="BF116" s="114"/>
      <c r="BG116" s="114"/>
      <c r="BH116" s="114"/>
      <c r="BI116" s="114"/>
      <c r="BJ116" s="114">
        <v>0</v>
      </c>
      <c r="BK116" s="114"/>
      <c r="BL116" s="114"/>
      <c r="BM116" s="114"/>
      <c r="BN116" s="114"/>
      <c r="BO116" s="114">
        <v>700000</v>
      </c>
      <c r="BP116" s="114"/>
      <c r="BQ116" s="114"/>
      <c r="BR116" s="114"/>
      <c r="BS116" s="114"/>
      <c r="BT116" s="114">
        <f>IF(ISNUMBER(BJ116),BJ116,0)+IF(ISNUMBER(BO116),BO116,0)</f>
        <v>700000</v>
      </c>
      <c r="BU116" s="114"/>
      <c r="BV116" s="114"/>
      <c r="BW116" s="114"/>
      <c r="BX116" s="114"/>
    </row>
    <row r="117" spans="1:79" s="98" customFormat="1" ht="60" customHeight="1" x14ac:dyDescent="0.2">
      <c r="A117" s="88">
        <v>2</v>
      </c>
      <c r="B117" s="89"/>
      <c r="C117" s="89"/>
      <c r="D117" s="113" t="s">
        <v>185</v>
      </c>
      <c r="E117" s="92"/>
      <c r="F117" s="92"/>
      <c r="G117" s="92"/>
      <c r="H117" s="92"/>
      <c r="I117" s="92"/>
      <c r="J117" s="92"/>
      <c r="K117" s="92"/>
      <c r="L117" s="92"/>
      <c r="M117" s="92"/>
      <c r="N117" s="92"/>
      <c r="O117" s="92"/>
      <c r="P117" s="93"/>
      <c r="Q117" s="36" t="s">
        <v>183</v>
      </c>
      <c r="R117" s="36"/>
      <c r="S117" s="36"/>
      <c r="T117" s="36"/>
      <c r="U117" s="36"/>
      <c r="V117" s="113" t="s">
        <v>186</v>
      </c>
      <c r="W117" s="92"/>
      <c r="X117" s="92"/>
      <c r="Y117" s="92"/>
      <c r="Z117" s="92"/>
      <c r="AA117" s="92"/>
      <c r="AB117" s="92"/>
      <c r="AC117" s="92"/>
      <c r="AD117" s="92"/>
      <c r="AE117" s="93"/>
      <c r="AF117" s="114">
        <v>4680</v>
      </c>
      <c r="AG117" s="114"/>
      <c r="AH117" s="114"/>
      <c r="AI117" s="114"/>
      <c r="AJ117" s="114"/>
      <c r="AK117" s="114">
        <v>0</v>
      </c>
      <c r="AL117" s="114"/>
      <c r="AM117" s="114"/>
      <c r="AN117" s="114"/>
      <c r="AO117" s="114"/>
      <c r="AP117" s="114">
        <f>IF(ISNUMBER(AF117),AF117,0)+IF(ISNUMBER(AK117),AK117,0)</f>
        <v>4680</v>
      </c>
      <c r="AQ117" s="114"/>
      <c r="AR117" s="114"/>
      <c r="AS117" s="114"/>
      <c r="AT117" s="114"/>
      <c r="AU117" s="114">
        <v>0</v>
      </c>
      <c r="AV117" s="114"/>
      <c r="AW117" s="114"/>
      <c r="AX117" s="114"/>
      <c r="AY117" s="114"/>
      <c r="AZ117" s="114">
        <v>0</v>
      </c>
      <c r="BA117" s="114"/>
      <c r="BB117" s="114"/>
      <c r="BC117" s="114"/>
      <c r="BD117" s="114"/>
      <c r="BE117" s="114">
        <f>IF(ISNUMBER(AU117),AU117,0)+IF(ISNUMBER(AZ117),AZ117,0)</f>
        <v>0</v>
      </c>
      <c r="BF117" s="114"/>
      <c r="BG117" s="114"/>
      <c r="BH117" s="114"/>
      <c r="BI117" s="114"/>
      <c r="BJ117" s="114">
        <v>40000</v>
      </c>
      <c r="BK117" s="114"/>
      <c r="BL117" s="114"/>
      <c r="BM117" s="114"/>
      <c r="BN117" s="114"/>
      <c r="BO117" s="114">
        <v>0</v>
      </c>
      <c r="BP117" s="114"/>
      <c r="BQ117" s="114"/>
      <c r="BR117" s="114"/>
      <c r="BS117" s="114"/>
      <c r="BT117" s="114">
        <f>IF(ISNUMBER(BJ117),BJ117,0)+IF(ISNUMBER(BO117),BO117,0)</f>
        <v>40000</v>
      </c>
      <c r="BU117" s="114"/>
      <c r="BV117" s="114"/>
      <c r="BW117" s="114"/>
      <c r="BX117" s="114"/>
    </row>
    <row r="118" spans="1:79" s="98" customFormat="1" ht="45" customHeight="1" x14ac:dyDescent="0.2">
      <c r="A118" s="88">
        <v>3</v>
      </c>
      <c r="B118" s="89"/>
      <c r="C118" s="89"/>
      <c r="D118" s="113" t="s">
        <v>187</v>
      </c>
      <c r="E118" s="92"/>
      <c r="F118" s="92"/>
      <c r="G118" s="92"/>
      <c r="H118" s="92"/>
      <c r="I118" s="92"/>
      <c r="J118" s="92"/>
      <c r="K118" s="92"/>
      <c r="L118" s="92"/>
      <c r="M118" s="92"/>
      <c r="N118" s="92"/>
      <c r="O118" s="92"/>
      <c r="P118" s="93"/>
      <c r="Q118" s="36" t="s">
        <v>183</v>
      </c>
      <c r="R118" s="36"/>
      <c r="S118" s="36"/>
      <c r="T118" s="36"/>
      <c r="U118" s="36"/>
      <c r="V118" s="113" t="s">
        <v>188</v>
      </c>
      <c r="W118" s="92"/>
      <c r="X118" s="92"/>
      <c r="Y118" s="92"/>
      <c r="Z118" s="92"/>
      <c r="AA118" s="92"/>
      <c r="AB118" s="92"/>
      <c r="AC118" s="92"/>
      <c r="AD118" s="92"/>
      <c r="AE118" s="93"/>
      <c r="AF118" s="114">
        <v>0</v>
      </c>
      <c r="AG118" s="114"/>
      <c r="AH118" s="114"/>
      <c r="AI118" s="114"/>
      <c r="AJ118" s="114"/>
      <c r="AK118" s="114">
        <v>0</v>
      </c>
      <c r="AL118" s="114"/>
      <c r="AM118" s="114"/>
      <c r="AN118" s="114"/>
      <c r="AO118" s="114"/>
      <c r="AP118" s="114">
        <f>IF(ISNUMBER(AF118),AF118,0)+IF(ISNUMBER(AK118),AK118,0)</f>
        <v>0</v>
      </c>
      <c r="AQ118" s="114"/>
      <c r="AR118" s="114"/>
      <c r="AS118" s="114"/>
      <c r="AT118" s="114"/>
      <c r="AU118" s="114">
        <v>0</v>
      </c>
      <c r="AV118" s="114"/>
      <c r="AW118" s="114"/>
      <c r="AX118" s="114"/>
      <c r="AY118" s="114"/>
      <c r="AZ118" s="114">
        <v>0</v>
      </c>
      <c r="BA118" s="114"/>
      <c r="BB118" s="114"/>
      <c r="BC118" s="114"/>
      <c r="BD118" s="114"/>
      <c r="BE118" s="114">
        <f>IF(ISNUMBER(AU118),AU118,0)+IF(ISNUMBER(AZ118),AZ118,0)</f>
        <v>0</v>
      </c>
      <c r="BF118" s="114"/>
      <c r="BG118" s="114"/>
      <c r="BH118" s="114"/>
      <c r="BI118" s="114"/>
      <c r="BJ118" s="114">
        <v>100000</v>
      </c>
      <c r="BK118" s="114"/>
      <c r="BL118" s="114"/>
      <c r="BM118" s="114"/>
      <c r="BN118" s="114"/>
      <c r="BO118" s="114">
        <v>0</v>
      </c>
      <c r="BP118" s="114"/>
      <c r="BQ118" s="114"/>
      <c r="BR118" s="114"/>
      <c r="BS118" s="114"/>
      <c r="BT118" s="114">
        <f>IF(ISNUMBER(BJ118),BJ118,0)+IF(ISNUMBER(BO118),BO118,0)</f>
        <v>100000</v>
      </c>
      <c r="BU118" s="114"/>
      <c r="BV118" s="114"/>
      <c r="BW118" s="114"/>
      <c r="BX118" s="114"/>
    </row>
    <row r="119" spans="1:79" s="6" customFormat="1" ht="15" customHeight="1" x14ac:dyDescent="0.2">
      <c r="A119" s="86">
        <v>0</v>
      </c>
      <c r="B119" s="84"/>
      <c r="C119" s="84"/>
      <c r="D119" s="112" t="s">
        <v>189</v>
      </c>
      <c r="E119" s="100"/>
      <c r="F119" s="100"/>
      <c r="G119" s="100"/>
      <c r="H119" s="100"/>
      <c r="I119" s="100"/>
      <c r="J119" s="100"/>
      <c r="K119" s="100"/>
      <c r="L119" s="100"/>
      <c r="M119" s="100"/>
      <c r="N119" s="100"/>
      <c r="O119" s="100"/>
      <c r="P119" s="101"/>
      <c r="Q119" s="110"/>
      <c r="R119" s="110"/>
      <c r="S119" s="110"/>
      <c r="T119" s="110"/>
      <c r="U119" s="110"/>
      <c r="V119" s="112"/>
      <c r="W119" s="100"/>
      <c r="X119" s="100"/>
      <c r="Y119" s="100"/>
      <c r="Z119" s="100"/>
      <c r="AA119" s="100"/>
      <c r="AB119" s="100"/>
      <c r="AC119" s="100"/>
      <c r="AD119" s="100"/>
      <c r="AE119" s="101"/>
      <c r="AF119" s="111"/>
      <c r="AG119" s="111"/>
      <c r="AH119" s="111"/>
      <c r="AI119" s="111"/>
      <c r="AJ119" s="111"/>
      <c r="AK119" s="111"/>
      <c r="AL119" s="111"/>
      <c r="AM119" s="111"/>
      <c r="AN119" s="111"/>
      <c r="AO119" s="111"/>
      <c r="AP119" s="111">
        <f>IF(ISNUMBER(AF119),AF119,0)+IF(ISNUMBER(AK119),AK119,0)</f>
        <v>0</v>
      </c>
      <c r="AQ119" s="111"/>
      <c r="AR119" s="111"/>
      <c r="AS119" s="111"/>
      <c r="AT119" s="111"/>
      <c r="AU119" s="111"/>
      <c r="AV119" s="111"/>
      <c r="AW119" s="111"/>
      <c r="AX119" s="111"/>
      <c r="AY119" s="111"/>
      <c r="AZ119" s="111"/>
      <c r="BA119" s="111"/>
      <c r="BB119" s="111"/>
      <c r="BC119" s="111"/>
      <c r="BD119" s="111"/>
      <c r="BE119" s="111">
        <f>IF(ISNUMBER(AU119),AU119,0)+IF(ISNUMBER(AZ119),AZ119,0)</f>
        <v>0</v>
      </c>
      <c r="BF119" s="111"/>
      <c r="BG119" s="111"/>
      <c r="BH119" s="111"/>
      <c r="BI119" s="111"/>
      <c r="BJ119" s="111"/>
      <c r="BK119" s="111"/>
      <c r="BL119" s="111"/>
      <c r="BM119" s="111"/>
      <c r="BN119" s="111"/>
      <c r="BO119" s="111"/>
      <c r="BP119" s="111"/>
      <c r="BQ119" s="111"/>
      <c r="BR119" s="111"/>
      <c r="BS119" s="111"/>
      <c r="BT119" s="111">
        <f>IF(ISNUMBER(BJ119),BJ119,0)+IF(ISNUMBER(BO119),BO119,0)</f>
        <v>0</v>
      </c>
      <c r="BU119" s="111"/>
      <c r="BV119" s="111"/>
      <c r="BW119" s="111"/>
      <c r="BX119" s="111"/>
    </row>
    <row r="120" spans="1:79" s="98" customFormat="1" ht="28.5" customHeight="1" x14ac:dyDescent="0.2">
      <c r="A120" s="88">
        <v>1</v>
      </c>
      <c r="B120" s="89"/>
      <c r="C120" s="89"/>
      <c r="D120" s="113" t="s">
        <v>190</v>
      </c>
      <c r="E120" s="92"/>
      <c r="F120" s="92"/>
      <c r="G120" s="92"/>
      <c r="H120" s="92"/>
      <c r="I120" s="92"/>
      <c r="J120" s="92"/>
      <c r="K120" s="92"/>
      <c r="L120" s="92"/>
      <c r="M120" s="92"/>
      <c r="N120" s="92"/>
      <c r="O120" s="92"/>
      <c r="P120" s="93"/>
      <c r="Q120" s="36" t="s">
        <v>191</v>
      </c>
      <c r="R120" s="36"/>
      <c r="S120" s="36"/>
      <c r="T120" s="36"/>
      <c r="U120" s="36"/>
      <c r="V120" s="113" t="s">
        <v>192</v>
      </c>
      <c r="W120" s="92"/>
      <c r="X120" s="92"/>
      <c r="Y120" s="92"/>
      <c r="Z120" s="92"/>
      <c r="AA120" s="92"/>
      <c r="AB120" s="92"/>
      <c r="AC120" s="92"/>
      <c r="AD120" s="92"/>
      <c r="AE120" s="93"/>
      <c r="AF120" s="114">
        <v>1</v>
      </c>
      <c r="AG120" s="114"/>
      <c r="AH120" s="114"/>
      <c r="AI120" s="114"/>
      <c r="AJ120" s="114"/>
      <c r="AK120" s="114">
        <v>0</v>
      </c>
      <c r="AL120" s="114"/>
      <c r="AM120" s="114"/>
      <c r="AN120" s="114"/>
      <c r="AO120" s="114"/>
      <c r="AP120" s="114">
        <f>IF(ISNUMBER(AF120),AF120,0)+IF(ISNUMBER(AK120),AK120,0)</f>
        <v>1</v>
      </c>
      <c r="AQ120" s="114"/>
      <c r="AR120" s="114"/>
      <c r="AS120" s="114"/>
      <c r="AT120" s="114"/>
      <c r="AU120" s="114">
        <v>0</v>
      </c>
      <c r="AV120" s="114"/>
      <c r="AW120" s="114"/>
      <c r="AX120" s="114"/>
      <c r="AY120" s="114"/>
      <c r="AZ120" s="114">
        <v>0</v>
      </c>
      <c r="BA120" s="114"/>
      <c r="BB120" s="114"/>
      <c r="BC120" s="114"/>
      <c r="BD120" s="114"/>
      <c r="BE120" s="114">
        <f>IF(ISNUMBER(AU120),AU120,0)+IF(ISNUMBER(AZ120),AZ120,0)</f>
        <v>0</v>
      </c>
      <c r="BF120" s="114"/>
      <c r="BG120" s="114"/>
      <c r="BH120" s="114"/>
      <c r="BI120" s="114"/>
      <c r="BJ120" s="114">
        <v>1</v>
      </c>
      <c r="BK120" s="114"/>
      <c r="BL120" s="114"/>
      <c r="BM120" s="114"/>
      <c r="BN120" s="114"/>
      <c r="BO120" s="114">
        <v>0</v>
      </c>
      <c r="BP120" s="114"/>
      <c r="BQ120" s="114"/>
      <c r="BR120" s="114"/>
      <c r="BS120" s="114"/>
      <c r="BT120" s="114">
        <f>IF(ISNUMBER(BJ120),BJ120,0)+IF(ISNUMBER(BO120),BO120,0)</f>
        <v>1</v>
      </c>
      <c r="BU120" s="114"/>
      <c r="BV120" s="114"/>
      <c r="BW120" s="114"/>
      <c r="BX120" s="114"/>
    </row>
    <row r="121" spans="1:79" s="98" customFormat="1" ht="30" customHeight="1" x14ac:dyDescent="0.2">
      <c r="A121" s="88">
        <v>2</v>
      </c>
      <c r="B121" s="89"/>
      <c r="C121" s="89"/>
      <c r="D121" s="113" t="s">
        <v>193</v>
      </c>
      <c r="E121" s="92"/>
      <c r="F121" s="92"/>
      <c r="G121" s="92"/>
      <c r="H121" s="92"/>
      <c r="I121" s="92"/>
      <c r="J121" s="92"/>
      <c r="K121" s="92"/>
      <c r="L121" s="92"/>
      <c r="M121" s="92"/>
      <c r="N121" s="92"/>
      <c r="O121" s="92"/>
      <c r="P121" s="93"/>
      <c r="Q121" s="36" t="s">
        <v>191</v>
      </c>
      <c r="R121" s="36"/>
      <c r="S121" s="36"/>
      <c r="T121" s="36"/>
      <c r="U121" s="36"/>
      <c r="V121" s="113" t="s">
        <v>194</v>
      </c>
      <c r="W121" s="92"/>
      <c r="X121" s="92"/>
      <c r="Y121" s="92"/>
      <c r="Z121" s="92"/>
      <c r="AA121" s="92"/>
      <c r="AB121" s="92"/>
      <c r="AC121" s="92"/>
      <c r="AD121" s="92"/>
      <c r="AE121" s="93"/>
      <c r="AF121" s="114">
        <v>0</v>
      </c>
      <c r="AG121" s="114"/>
      <c r="AH121" s="114"/>
      <c r="AI121" s="114"/>
      <c r="AJ121" s="114"/>
      <c r="AK121" s="114">
        <v>0</v>
      </c>
      <c r="AL121" s="114"/>
      <c r="AM121" s="114"/>
      <c r="AN121" s="114"/>
      <c r="AO121" s="114"/>
      <c r="AP121" s="114">
        <f>IF(ISNUMBER(AF121),AF121,0)+IF(ISNUMBER(AK121),AK121,0)</f>
        <v>0</v>
      </c>
      <c r="AQ121" s="114"/>
      <c r="AR121" s="114"/>
      <c r="AS121" s="114"/>
      <c r="AT121" s="114"/>
      <c r="AU121" s="114">
        <v>0</v>
      </c>
      <c r="AV121" s="114"/>
      <c r="AW121" s="114"/>
      <c r="AX121" s="114"/>
      <c r="AY121" s="114"/>
      <c r="AZ121" s="114">
        <v>0</v>
      </c>
      <c r="BA121" s="114"/>
      <c r="BB121" s="114"/>
      <c r="BC121" s="114"/>
      <c r="BD121" s="114"/>
      <c r="BE121" s="114">
        <f>IF(ISNUMBER(AU121),AU121,0)+IF(ISNUMBER(AZ121),AZ121,0)</f>
        <v>0</v>
      </c>
      <c r="BF121" s="114"/>
      <c r="BG121" s="114"/>
      <c r="BH121" s="114"/>
      <c r="BI121" s="114"/>
      <c r="BJ121" s="114">
        <v>0</v>
      </c>
      <c r="BK121" s="114"/>
      <c r="BL121" s="114"/>
      <c r="BM121" s="114"/>
      <c r="BN121" s="114"/>
      <c r="BO121" s="114">
        <v>1</v>
      </c>
      <c r="BP121" s="114"/>
      <c r="BQ121" s="114"/>
      <c r="BR121" s="114"/>
      <c r="BS121" s="114"/>
      <c r="BT121" s="114">
        <f>IF(ISNUMBER(BJ121),BJ121,0)+IF(ISNUMBER(BO121),BO121,0)</f>
        <v>1</v>
      </c>
      <c r="BU121" s="114"/>
      <c r="BV121" s="114"/>
      <c r="BW121" s="114"/>
      <c r="BX121" s="114"/>
    </row>
    <row r="122" spans="1:79" s="6" customFormat="1" ht="15" customHeight="1" x14ac:dyDescent="0.2">
      <c r="A122" s="86">
        <v>0</v>
      </c>
      <c r="B122" s="84"/>
      <c r="C122" s="84"/>
      <c r="D122" s="112" t="s">
        <v>195</v>
      </c>
      <c r="E122" s="100"/>
      <c r="F122" s="100"/>
      <c r="G122" s="100"/>
      <c r="H122" s="100"/>
      <c r="I122" s="100"/>
      <c r="J122" s="100"/>
      <c r="K122" s="100"/>
      <c r="L122" s="100"/>
      <c r="M122" s="100"/>
      <c r="N122" s="100"/>
      <c r="O122" s="100"/>
      <c r="P122" s="101"/>
      <c r="Q122" s="110"/>
      <c r="R122" s="110"/>
      <c r="S122" s="110"/>
      <c r="T122" s="110"/>
      <c r="U122" s="110"/>
      <c r="V122" s="112"/>
      <c r="W122" s="100"/>
      <c r="X122" s="100"/>
      <c r="Y122" s="100"/>
      <c r="Z122" s="100"/>
      <c r="AA122" s="100"/>
      <c r="AB122" s="100"/>
      <c r="AC122" s="100"/>
      <c r="AD122" s="100"/>
      <c r="AE122" s="101"/>
      <c r="AF122" s="111"/>
      <c r="AG122" s="111"/>
      <c r="AH122" s="111"/>
      <c r="AI122" s="111"/>
      <c r="AJ122" s="111"/>
      <c r="AK122" s="111"/>
      <c r="AL122" s="111"/>
      <c r="AM122" s="111"/>
      <c r="AN122" s="111"/>
      <c r="AO122" s="111"/>
      <c r="AP122" s="111">
        <f>IF(ISNUMBER(AF122),AF122,0)+IF(ISNUMBER(AK122),AK122,0)</f>
        <v>0</v>
      </c>
      <c r="AQ122" s="111"/>
      <c r="AR122" s="111"/>
      <c r="AS122" s="111"/>
      <c r="AT122" s="111"/>
      <c r="AU122" s="111"/>
      <c r="AV122" s="111"/>
      <c r="AW122" s="111"/>
      <c r="AX122" s="111"/>
      <c r="AY122" s="111"/>
      <c r="AZ122" s="111"/>
      <c r="BA122" s="111"/>
      <c r="BB122" s="111"/>
      <c r="BC122" s="111"/>
      <c r="BD122" s="111"/>
      <c r="BE122" s="111">
        <f>IF(ISNUMBER(AU122),AU122,0)+IF(ISNUMBER(AZ122),AZ122,0)</f>
        <v>0</v>
      </c>
      <c r="BF122" s="111"/>
      <c r="BG122" s="111"/>
      <c r="BH122" s="111"/>
      <c r="BI122" s="111"/>
      <c r="BJ122" s="111"/>
      <c r="BK122" s="111"/>
      <c r="BL122" s="111"/>
      <c r="BM122" s="111"/>
      <c r="BN122" s="111"/>
      <c r="BO122" s="111"/>
      <c r="BP122" s="111"/>
      <c r="BQ122" s="111"/>
      <c r="BR122" s="111"/>
      <c r="BS122" s="111"/>
      <c r="BT122" s="111">
        <f>IF(ISNUMBER(BJ122),BJ122,0)+IF(ISNUMBER(BO122),BO122,0)</f>
        <v>0</v>
      </c>
      <c r="BU122" s="111"/>
      <c r="BV122" s="111"/>
      <c r="BW122" s="111"/>
      <c r="BX122" s="111"/>
    </row>
    <row r="123" spans="1:79" s="98" customFormat="1" ht="28.5" customHeight="1" x14ac:dyDescent="0.2">
      <c r="A123" s="88">
        <v>1</v>
      </c>
      <c r="B123" s="89"/>
      <c r="C123" s="89"/>
      <c r="D123" s="113" t="s">
        <v>196</v>
      </c>
      <c r="E123" s="92"/>
      <c r="F123" s="92"/>
      <c r="G123" s="92"/>
      <c r="H123" s="92"/>
      <c r="I123" s="92"/>
      <c r="J123" s="92"/>
      <c r="K123" s="92"/>
      <c r="L123" s="92"/>
      <c r="M123" s="92"/>
      <c r="N123" s="92"/>
      <c r="O123" s="92"/>
      <c r="P123" s="93"/>
      <c r="Q123" s="36" t="s">
        <v>183</v>
      </c>
      <c r="R123" s="36"/>
      <c r="S123" s="36"/>
      <c r="T123" s="36"/>
      <c r="U123" s="36"/>
      <c r="V123" s="113" t="s">
        <v>197</v>
      </c>
      <c r="W123" s="92"/>
      <c r="X123" s="92"/>
      <c r="Y123" s="92"/>
      <c r="Z123" s="92"/>
      <c r="AA123" s="92"/>
      <c r="AB123" s="92"/>
      <c r="AC123" s="92"/>
      <c r="AD123" s="92"/>
      <c r="AE123" s="93"/>
      <c r="AF123" s="114">
        <v>4680</v>
      </c>
      <c r="AG123" s="114"/>
      <c r="AH123" s="114"/>
      <c r="AI123" s="114"/>
      <c r="AJ123" s="114"/>
      <c r="AK123" s="114">
        <v>0</v>
      </c>
      <c r="AL123" s="114"/>
      <c r="AM123" s="114"/>
      <c r="AN123" s="114"/>
      <c r="AO123" s="114"/>
      <c r="AP123" s="114">
        <f>IF(ISNUMBER(AF123),AF123,0)+IF(ISNUMBER(AK123),AK123,0)</f>
        <v>4680</v>
      </c>
      <c r="AQ123" s="114"/>
      <c r="AR123" s="114"/>
      <c r="AS123" s="114"/>
      <c r="AT123" s="114"/>
      <c r="AU123" s="114">
        <v>0</v>
      </c>
      <c r="AV123" s="114"/>
      <c r="AW123" s="114"/>
      <c r="AX123" s="114"/>
      <c r="AY123" s="114"/>
      <c r="AZ123" s="114">
        <v>0</v>
      </c>
      <c r="BA123" s="114"/>
      <c r="BB123" s="114"/>
      <c r="BC123" s="114"/>
      <c r="BD123" s="114"/>
      <c r="BE123" s="114">
        <f>IF(ISNUMBER(AU123),AU123,0)+IF(ISNUMBER(AZ123),AZ123,0)</f>
        <v>0</v>
      </c>
      <c r="BF123" s="114"/>
      <c r="BG123" s="114"/>
      <c r="BH123" s="114"/>
      <c r="BI123" s="114"/>
      <c r="BJ123" s="114">
        <v>40000</v>
      </c>
      <c r="BK123" s="114"/>
      <c r="BL123" s="114"/>
      <c r="BM123" s="114"/>
      <c r="BN123" s="114"/>
      <c r="BO123" s="114">
        <v>0</v>
      </c>
      <c r="BP123" s="114"/>
      <c r="BQ123" s="114"/>
      <c r="BR123" s="114"/>
      <c r="BS123" s="114"/>
      <c r="BT123" s="114">
        <f>IF(ISNUMBER(BJ123),BJ123,0)+IF(ISNUMBER(BO123),BO123,0)</f>
        <v>40000</v>
      </c>
      <c r="BU123" s="114"/>
      <c r="BV123" s="114"/>
      <c r="BW123" s="114"/>
      <c r="BX123" s="114"/>
    </row>
    <row r="124" spans="1:79" s="98" customFormat="1" ht="30" customHeight="1" x14ac:dyDescent="0.2">
      <c r="A124" s="88">
        <v>2</v>
      </c>
      <c r="B124" s="89"/>
      <c r="C124" s="89"/>
      <c r="D124" s="113" t="s">
        <v>198</v>
      </c>
      <c r="E124" s="92"/>
      <c r="F124" s="92"/>
      <c r="G124" s="92"/>
      <c r="H124" s="92"/>
      <c r="I124" s="92"/>
      <c r="J124" s="92"/>
      <c r="K124" s="92"/>
      <c r="L124" s="92"/>
      <c r="M124" s="92"/>
      <c r="N124" s="92"/>
      <c r="O124" s="92"/>
      <c r="P124" s="93"/>
      <c r="Q124" s="36" t="s">
        <v>183</v>
      </c>
      <c r="R124" s="36"/>
      <c r="S124" s="36"/>
      <c r="T124" s="36"/>
      <c r="U124" s="36"/>
      <c r="V124" s="113" t="s">
        <v>199</v>
      </c>
      <c r="W124" s="92"/>
      <c r="X124" s="92"/>
      <c r="Y124" s="92"/>
      <c r="Z124" s="92"/>
      <c r="AA124" s="92"/>
      <c r="AB124" s="92"/>
      <c r="AC124" s="92"/>
      <c r="AD124" s="92"/>
      <c r="AE124" s="93"/>
      <c r="AF124" s="114">
        <v>0</v>
      </c>
      <c r="AG124" s="114"/>
      <c r="AH124" s="114"/>
      <c r="AI124" s="114"/>
      <c r="AJ124" s="114"/>
      <c r="AK124" s="114">
        <v>0</v>
      </c>
      <c r="AL124" s="114"/>
      <c r="AM124" s="114"/>
      <c r="AN124" s="114"/>
      <c r="AO124" s="114"/>
      <c r="AP124" s="114">
        <f>IF(ISNUMBER(AF124),AF124,0)+IF(ISNUMBER(AK124),AK124,0)</f>
        <v>0</v>
      </c>
      <c r="AQ124" s="114"/>
      <c r="AR124" s="114"/>
      <c r="AS124" s="114"/>
      <c r="AT124" s="114"/>
      <c r="AU124" s="114">
        <v>0</v>
      </c>
      <c r="AV124" s="114"/>
      <c r="AW124" s="114"/>
      <c r="AX124" s="114"/>
      <c r="AY124" s="114"/>
      <c r="AZ124" s="114">
        <v>0</v>
      </c>
      <c r="BA124" s="114"/>
      <c r="BB124" s="114"/>
      <c r="BC124" s="114"/>
      <c r="BD124" s="114"/>
      <c r="BE124" s="114">
        <f>IF(ISNUMBER(AU124),AU124,0)+IF(ISNUMBER(AZ124),AZ124,0)</f>
        <v>0</v>
      </c>
      <c r="BF124" s="114"/>
      <c r="BG124" s="114"/>
      <c r="BH124" s="114"/>
      <c r="BI124" s="114"/>
      <c r="BJ124" s="114">
        <v>100000</v>
      </c>
      <c r="BK124" s="114"/>
      <c r="BL124" s="114"/>
      <c r="BM124" s="114"/>
      <c r="BN124" s="114"/>
      <c r="BO124" s="114">
        <v>700000</v>
      </c>
      <c r="BP124" s="114"/>
      <c r="BQ124" s="114"/>
      <c r="BR124" s="114"/>
      <c r="BS124" s="114"/>
      <c r="BT124" s="114">
        <f>IF(ISNUMBER(BJ124),BJ124,0)+IF(ISNUMBER(BO124),BO124,0)</f>
        <v>800000</v>
      </c>
      <c r="BU124" s="114"/>
      <c r="BV124" s="114"/>
      <c r="BW124" s="114"/>
      <c r="BX124" s="114"/>
    </row>
    <row r="125" spans="1:79" s="6" customFormat="1" ht="15" customHeight="1" x14ac:dyDescent="0.2">
      <c r="A125" s="86">
        <v>0</v>
      </c>
      <c r="B125" s="84"/>
      <c r="C125" s="84"/>
      <c r="D125" s="112" t="s">
        <v>200</v>
      </c>
      <c r="E125" s="100"/>
      <c r="F125" s="100"/>
      <c r="G125" s="100"/>
      <c r="H125" s="100"/>
      <c r="I125" s="100"/>
      <c r="J125" s="100"/>
      <c r="K125" s="100"/>
      <c r="L125" s="100"/>
      <c r="M125" s="100"/>
      <c r="N125" s="100"/>
      <c r="O125" s="100"/>
      <c r="P125" s="101"/>
      <c r="Q125" s="110"/>
      <c r="R125" s="110"/>
      <c r="S125" s="110"/>
      <c r="T125" s="110"/>
      <c r="U125" s="110"/>
      <c r="V125" s="112"/>
      <c r="W125" s="100"/>
      <c r="X125" s="100"/>
      <c r="Y125" s="100"/>
      <c r="Z125" s="100"/>
      <c r="AA125" s="100"/>
      <c r="AB125" s="100"/>
      <c r="AC125" s="100"/>
      <c r="AD125" s="100"/>
      <c r="AE125" s="101"/>
      <c r="AF125" s="111"/>
      <c r="AG125" s="111"/>
      <c r="AH125" s="111"/>
      <c r="AI125" s="111"/>
      <c r="AJ125" s="111"/>
      <c r="AK125" s="111"/>
      <c r="AL125" s="111"/>
      <c r="AM125" s="111"/>
      <c r="AN125" s="111"/>
      <c r="AO125" s="111"/>
      <c r="AP125" s="111">
        <f>IF(ISNUMBER(AF125),AF125,0)+IF(ISNUMBER(AK125),AK125,0)</f>
        <v>0</v>
      </c>
      <c r="AQ125" s="111"/>
      <c r="AR125" s="111"/>
      <c r="AS125" s="111"/>
      <c r="AT125" s="111"/>
      <c r="AU125" s="111"/>
      <c r="AV125" s="111"/>
      <c r="AW125" s="111"/>
      <c r="AX125" s="111"/>
      <c r="AY125" s="111"/>
      <c r="AZ125" s="111"/>
      <c r="BA125" s="111"/>
      <c r="BB125" s="111"/>
      <c r="BC125" s="111"/>
      <c r="BD125" s="111"/>
      <c r="BE125" s="111">
        <f>IF(ISNUMBER(AU125),AU125,0)+IF(ISNUMBER(AZ125),AZ125,0)</f>
        <v>0</v>
      </c>
      <c r="BF125" s="111"/>
      <c r="BG125" s="111"/>
      <c r="BH125" s="111"/>
      <c r="BI125" s="111"/>
      <c r="BJ125" s="111"/>
      <c r="BK125" s="111"/>
      <c r="BL125" s="111"/>
      <c r="BM125" s="111"/>
      <c r="BN125" s="111"/>
      <c r="BO125" s="111"/>
      <c r="BP125" s="111"/>
      <c r="BQ125" s="111"/>
      <c r="BR125" s="111"/>
      <c r="BS125" s="111"/>
      <c r="BT125" s="111">
        <f>IF(ISNUMBER(BJ125),BJ125,0)+IF(ISNUMBER(BO125),BO125,0)</f>
        <v>0</v>
      </c>
      <c r="BU125" s="111"/>
      <c r="BV125" s="111"/>
      <c r="BW125" s="111"/>
      <c r="BX125" s="111"/>
    </row>
    <row r="126" spans="1:79" s="98" customFormat="1" ht="42.75" customHeight="1" x14ac:dyDescent="0.2">
      <c r="A126" s="88">
        <v>1</v>
      </c>
      <c r="B126" s="89"/>
      <c r="C126" s="89"/>
      <c r="D126" s="113" t="s">
        <v>201</v>
      </c>
      <c r="E126" s="92"/>
      <c r="F126" s="92"/>
      <c r="G126" s="92"/>
      <c r="H126" s="92"/>
      <c r="I126" s="92"/>
      <c r="J126" s="92"/>
      <c r="K126" s="92"/>
      <c r="L126" s="92"/>
      <c r="M126" s="92"/>
      <c r="N126" s="92"/>
      <c r="O126" s="92"/>
      <c r="P126" s="93"/>
      <c r="Q126" s="36" t="s">
        <v>202</v>
      </c>
      <c r="R126" s="36"/>
      <c r="S126" s="36"/>
      <c r="T126" s="36"/>
      <c r="U126" s="36"/>
      <c r="V126" s="113" t="s">
        <v>203</v>
      </c>
      <c r="W126" s="92"/>
      <c r="X126" s="92"/>
      <c r="Y126" s="92"/>
      <c r="Z126" s="92"/>
      <c r="AA126" s="92"/>
      <c r="AB126" s="92"/>
      <c r="AC126" s="92"/>
      <c r="AD126" s="92"/>
      <c r="AE126" s="93"/>
      <c r="AF126" s="114">
        <v>100</v>
      </c>
      <c r="AG126" s="114"/>
      <c r="AH126" s="114"/>
      <c r="AI126" s="114"/>
      <c r="AJ126" s="114"/>
      <c r="AK126" s="114">
        <v>0</v>
      </c>
      <c r="AL126" s="114"/>
      <c r="AM126" s="114"/>
      <c r="AN126" s="114"/>
      <c r="AO126" s="114"/>
      <c r="AP126" s="114">
        <f>IF(ISNUMBER(AF126),AF126,0)+IF(ISNUMBER(AK126),AK126,0)</f>
        <v>100</v>
      </c>
      <c r="AQ126" s="114"/>
      <c r="AR126" s="114"/>
      <c r="AS126" s="114"/>
      <c r="AT126" s="114"/>
      <c r="AU126" s="114">
        <v>0</v>
      </c>
      <c r="AV126" s="114"/>
      <c r="AW126" s="114"/>
      <c r="AX126" s="114"/>
      <c r="AY126" s="114"/>
      <c r="AZ126" s="114">
        <v>0</v>
      </c>
      <c r="BA126" s="114"/>
      <c r="BB126" s="114"/>
      <c r="BC126" s="114"/>
      <c r="BD126" s="114"/>
      <c r="BE126" s="114">
        <f>IF(ISNUMBER(AU126),AU126,0)+IF(ISNUMBER(AZ126),AZ126,0)</f>
        <v>0</v>
      </c>
      <c r="BF126" s="114"/>
      <c r="BG126" s="114"/>
      <c r="BH126" s="114"/>
      <c r="BI126" s="114"/>
      <c r="BJ126" s="114">
        <v>100</v>
      </c>
      <c r="BK126" s="114"/>
      <c r="BL126" s="114"/>
      <c r="BM126" s="114"/>
      <c r="BN126" s="114"/>
      <c r="BO126" s="114">
        <v>0</v>
      </c>
      <c r="BP126" s="114"/>
      <c r="BQ126" s="114"/>
      <c r="BR126" s="114"/>
      <c r="BS126" s="114"/>
      <c r="BT126" s="114">
        <f>IF(ISNUMBER(BJ126),BJ126,0)+IF(ISNUMBER(BO126),BO126,0)</f>
        <v>100</v>
      </c>
      <c r="BU126" s="114"/>
      <c r="BV126" s="114"/>
      <c r="BW126" s="114"/>
      <c r="BX126" s="114"/>
    </row>
    <row r="127" spans="1:79" s="98" customFormat="1" ht="30" customHeight="1" x14ac:dyDescent="0.2">
      <c r="A127" s="88">
        <v>2</v>
      </c>
      <c r="B127" s="89"/>
      <c r="C127" s="89"/>
      <c r="D127" s="113" t="s">
        <v>204</v>
      </c>
      <c r="E127" s="92"/>
      <c r="F127" s="92"/>
      <c r="G127" s="92"/>
      <c r="H127" s="92"/>
      <c r="I127" s="92"/>
      <c r="J127" s="92"/>
      <c r="K127" s="92"/>
      <c r="L127" s="92"/>
      <c r="M127" s="92"/>
      <c r="N127" s="92"/>
      <c r="O127" s="92"/>
      <c r="P127" s="93"/>
      <c r="Q127" s="36" t="s">
        <v>202</v>
      </c>
      <c r="R127" s="36"/>
      <c r="S127" s="36"/>
      <c r="T127" s="36"/>
      <c r="U127" s="36"/>
      <c r="V127" s="113" t="s">
        <v>203</v>
      </c>
      <c r="W127" s="92"/>
      <c r="X127" s="92"/>
      <c r="Y127" s="92"/>
      <c r="Z127" s="92"/>
      <c r="AA127" s="92"/>
      <c r="AB127" s="92"/>
      <c r="AC127" s="92"/>
      <c r="AD127" s="92"/>
      <c r="AE127" s="93"/>
      <c r="AF127" s="114">
        <v>0</v>
      </c>
      <c r="AG127" s="114"/>
      <c r="AH127" s="114"/>
      <c r="AI127" s="114"/>
      <c r="AJ127" s="114"/>
      <c r="AK127" s="114">
        <v>0</v>
      </c>
      <c r="AL127" s="114"/>
      <c r="AM127" s="114"/>
      <c r="AN127" s="114"/>
      <c r="AO127" s="114"/>
      <c r="AP127" s="114">
        <f>IF(ISNUMBER(AF127),AF127,0)+IF(ISNUMBER(AK127),AK127,0)</f>
        <v>0</v>
      </c>
      <c r="AQ127" s="114"/>
      <c r="AR127" s="114"/>
      <c r="AS127" s="114"/>
      <c r="AT127" s="114"/>
      <c r="AU127" s="114">
        <v>0</v>
      </c>
      <c r="AV127" s="114"/>
      <c r="AW127" s="114"/>
      <c r="AX127" s="114"/>
      <c r="AY127" s="114"/>
      <c r="AZ127" s="114">
        <v>0</v>
      </c>
      <c r="BA127" s="114"/>
      <c r="BB127" s="114"/>
      <c r="BC127" s="114"/>
      <c r="BD127" s="114"/>
      <c r="BE127" s="114">
        <f>IF(ISNUMBER(AU127),AU127,0)+IF(ISNUMBER(AZ127),AZ127,0)</f>
        <v>0</v>
      </c>
      <c r="BF127" s="114"/>
      <c r="BG127" s="114"/>
      <c r="BH127" s="114"/>
      <c r="BI127" s="114"/>
      <c r="BJ127" s="114">
        <v>0</v>
      </c>
      <c r="BK127" s="114"/>
      <c r="BL127" s="114"/>
      <c r="BM127" s="114"/>
      <c r="BN127" s="114"/>
      <c r="BO127" s="114">
        <v>100</v>
      </c>
      <c r="BP127" s="114"/>
      <c r="BQ127" s="114"/>
      <c r="BR127" s="114"/>
      <c r="BS127" s="114"/>
      <c r="BT127" s="114">
        <f>IF(ISNUMBER(BJ127),BJ127,0)+IF(ISNUMBER(BO127),BO127,0)</f>
        <v>100</v>
      </c>
      <c r="BU127" s="114"/>
      <c r="BV127" s="114"/>
      <c r="BW127" s="114"/>
      <c r="BX127" s="114"/>
    </row>
    <row r="129" spans="1:79" ht="14.25" customHeight="1" x14ac:dyDescent="0.2">
      <c r="A129" s="42" t="s">
        <v>257</v>
      </c>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row>
    <row r="130" spans="1:79" ht="23.1" customHeight="1" x14ac:dyDescent="0.2">
      <c r="A130" s="60" t="s">
        <v>6</v>
      </c>
      <c r="B130" s="61"/>
      <c r="C130" s="61"/>
      <c r="D130" s="36" t="s">
        <v>9</v>
      </c>
      <c r="E130" s="36"/>
      <c r="F130" s="36"/>
      <c r="G130" s="36"/>
      <c r="H130" s="36"/>
      <c r="I130" s="36"/>
      <c r="J130" s="36"/>
      <c r="K130" s="36"/>
      <c r="L130" s="36"/>
      <c r="M130" s="36"/>
      <c r="N130" s="36"/>
      <c r="O130" s="36"/>
      <c r="P130" s="36"/>
      <c r="Q130" s="36" t="s">
        <v>8</v>
      </c>
      <c r="R130" s="36"/>
      <c r="S130" s="36"/>
      <c r="T130" s="36"/>
      <c r="U130" s="36"/>
      <c r="V130" s="36" t="s">
        <v>7</v>
      </c>
      <c r="W130" s="36"/>
      <c r="X130" s="36"/>
      <c r="Y130" s="36"/>
      <c r="Z130" s="36"/>
      <c r="AA130" s="36"/>
      <c r="AB130" s="36"/>
      <c r="AC130" s="36"/>
      <c r="AD130" s="36"/>
      <c r="AE130" s="36"/>
      <c r="AF130" s="30" t="s">
        <v>248</v>
      </c>
      <c r="AG130" s="31"/>
      <c r="AH130" s="31"/>
      <c r="AI130" s="31"/>
      <c r="AJ130" s="31"/>
      <c r="AK130" s="31"/>
      <c r="AL130" s="31"/>
      <c r="AM130" s="31"/>
      <c r="AN130" s="31"/>
      <c r="AO130" s="31"/>
      <c r="AP130" s="31"/>
      <c r="AQ130" s="31"/>
      <c r="AR130" s="31"/>
      <c r="AS130" s="31"/>
      <c r="AT130" s="32"/>
      <c r="AU130" s="30" t="s">
        <v>253</v>
      </c>
      <c r="AV130" s="31"/>
      <c r="AW130" s="31"/>
      <c r="AX130" s="31"/>
      <c r="AY130" s="31"/>
      <c r="AZ130" s="31"/>
      <c r="BA130" s="31"/>
      <c r="BB130" s="31"/>
      <c r="BC130" s="31"/>
      <c r="BD130" s="31"/>
      <c r="BE130" s="31"/>
      <c r="BF130" s="31"/>
      <c r="BG130" s="31"/>
      <c r="BH130" s="31"/>
      <c r="BI130" s="32"/>
    </row>
    <row r="131" spans="1:79" ht="28.5" customHeight="1" x14ac:dyDescent="0.2">
      <c r="A131" s="63"/>
      <c r="B131" s="64"/>
      <c r="C131" s="64"/>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t="s">
        <v>4</v>
      </c>
      <c r="AG131" s="36"/>
      <c r="AH131" s="36"/>
      <c r="AI131" s="36"/>
      <c r="AJ131" s="36"/>
      <c r="AK131" s="36" t="s">
        <v>3</v>
      </c>
      <c r="AL131" s="36"/>
      <c r="AM131" s="36"/>
      <c r="AN131" s="36"/>
      <c r="AO131" s="36"/>
      <c r="AP131" s="36" t="s">
        <v>123</v>
      </c>
      <c r="AQ131" s="36"/>
      <c r="AR131" s="36"/>
      <c r="AS131" s="36"/>
      <c r="AT131" s="36"/>
      <c r="AU131" s="36" t="s">
        <v>4</v>
      </c>
      <c r="AV131" s="36"/>
      <c r="AW131" s="36"/>
      <c r="AX131" s="36"/>
      <c r="AY131" s="36"/>
      <c r="AZ131" s="36" t="s">
        <v>3</v>
      </c>
      <c r="BA131" s="36"/>
      <c r="BB131" s="36"/>
      <c r="BC131" s="36"/>
      <c r="BD131" s="36"/>
      <c r="BE131" s="36" t="s">
        <v>90</v>
      </c>
      <c r="BF131" s="36"/>
      <c r="BG131" s="36"/>
      <c r="BH131" s="36"/>
      <c r="BI131" s="36"/>
    </row>
    <row r="132" spans="1:79" ht="15" customHeight="1" x14ac:dyDescent="0.2">
      <c r="A132" s="30">
        <v>1</v>
      </c>
      <c r="B132" s="31"/>
      <c r="C132" s="31"/>
      <c r="D132" s="36">
        <v>2</v>
      </c>
      <c r="E132" s="36"/>
      <c r="F132" s="36"/>
      <c r="G132" s="36"/>
      <c r="H132" s="36"/>
      <c r="I132" s="36"/>
      <c r="J132" s="36"/>
      <c r="K132" s="36"/>
      <c r="L132" s="36"/>
      <c r="M132" s="36"/>
      <c r="N132" s="36"/>
      <c r="O132" s="36"/>
      <c r="P132" s="36"/>
      <c r="Q132" s="36">
        <v>3</v>
      </c>
      <c r="R132" s="36"/>
      <c r="S132" s="36"/>
      <c r="T132" s="36"/>
      <c r="U132" s="36"/>
      <c r="V132" s="36">
        <v>4</v>
      </c>
      <c r="W132" s="36"/>
      <c r="X132" s="36"/>
      <c r="Y132" s="36"/>
      <c r="Z132" s="36"/>
      <c r="AA132" s="36"/>
      <c r="AB132" s="36"/>
      <c r="AC132" s="36"/>
      <c r="AD132" s="36"/>
      <c r="AE132" s="36"/>
      <c r="AF132" s="36">
        <v>5</v>
      </c>
      <c r="AG132" s="36"/>
      <c r="AH132" s="36"/>
      <c r="AI132" s="36"/>
      <c r="AJ132" s="36"/>
      <c r="AK132" s="36">
        <v>6</v>
      </c>
      <c r="AL132" s="36"/>
      <c r="AM132" s="36"/>
      <c r="AN132" s="36"/>
      <c r="AO132" s="36"/>
      <c r="AP132" s="36">
        <v>7</v>
      </c>
      <c r="AQ132" s="36"/>
      <c r="AR132" s="36"/>
      <c r="AS132" s="36"/>
      <c r="AT132" s="36"/>
      <c r="AU132" s="36">
        <v>8</v>
      </c>
      <c r="AV132" s="36"/>
      <c r="AW132" s="36"/>
      <c r="AX132" s="36"/>
      <c r="AY132" s="36"/>
      <c r="AZ132" s="36">
        <v>9</v>
      </c>
      <c r="BA132" s="36"/>
      <c r="BB132" s="36"/>
      <c r="BC132" s="36"/>
      <c r="BD132" s="36"/>
      <c r="BE132" s="36">
        <v>10</v>
      </c>
      <c r="BF132" s="36"/>
      <c r="BG132" s="36"/>
      <c r="BH132" s="36"/>
      <c r="BI132" s="36"/>
    </row>
    <row r="133" spans="1:79" ht="15.75" hidden="1" customHeight="1" x14ac:dyDescent="0.2">
      <c r="A133" s="33" t="s">
        <v>154</v>
      </c>
      <c r="B133" s="34"/>
      <c r="C133" s="34"/>
      <c r="D133" s="36" t="s">
        <v>57</v>
      </c>
      <c r="E133" s="36"/>
      <c r="F133" s="36"/>
      <c r="G133" s="36"/>
      <c r="H133" s="36"/>
      <c r="I133" s="36"/>
      <c r="J133" s="36"/>
      <c r="K133" s="36"/>
      <c r="L133" s="36"/>
      <c r="M133" s="36"/>
      <c r="N133" s="36"/>
      <c r="O133" s="36"/>
      <c r="P133" s="36"/>
      <c r="Q133" s="36" t="s">
        <v>70</v>
      </c>
      <c r="R133" s="36"/>
      <c r="S133" s="36"/>
      <c r="T133" s="36"/>
      <c r="U133" s="36"/>
      <c r="V133" s="36" t="s">
        <v>71</v>
      </c>
      <c r="W133" s="36"/>
      <c r="X133" s="36"/>
      <c r="Y133" s="36"/>
      <c r="Z133" s="36"/>
      <c r="AA133" s="36"/>
      <c r="AB133" s="36"/>
      <c r="AC133" s="36"/>
      <c r="AD133" s="36"/>
      <c r="AE133" s="36"/>
      <c r="AF133" s="38" t="s">
        <v>107</v>
      </c>
      <c r="AG133" s="38"/>
      <c r="AH133" s="38"/>
      <c r="AI133" s="38"/>
      <c r="AJ133" s="38"/>
      <c r="AK133" s="37" t="s">
        <v>108</v>
      </c>
      <c r="AL133" s="37"/>
      <c r="AM133" s="37"/>
      <c r="AN133" s="37"/>
      <c r="AO133" s="37"/>
      <c r="AP133" s="44" t="s">
        <v>122</v>
      </c>
      <c r="AQ133" s="44"/>
      <c r="AR133" s="44"/>
      <c r="AS133" s="44"/>
      <c r="AT133" s="44"/>
      <c r="AU133" s="38" t="s">
        <v>109</v>
      </c>
      <c r="AV133" s="38"/>
      <c r="AW133" s="38"/>
      <c r="AX133" s="38"/>
      <c r="AY133" s="38"/>
      <c r="AZ133" s="37" t="s">
        <v>110</v>
      </c>
      <c r="BA133" s="37"/>
      <c r="BB133" s="37"/>
      <c r="BC133" s="37"/>
      <c r="BD133" s="37"/>
      <c r="BE133" s="44" t="s">
        <v>122</v>
      </c>
      <c r="BF133" s="44"/>
      <c r="BG133" s="44"/>
      <c r="BH133" s="44"/>
      <c r="BI133" s="44"/>
      <c r="CA133" t="s">
        <v>39</v>
      </c>
    </row>
    <row r="134" spans="1:79" s="6" customFormat="1" ht="14.25" x14ac:dyDescent="0.2">
      <c r="A134" s="86">
        <v>0</v>
      </c>
      <c r="B134" s="84"/>
      <c r="C134" s="84"/>
      <c r="D134" s="110" t="s">
        <v>181</v>
      </c>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1"/>
      <c r="AG134" s="111"/>
      <c r="AH134" s="111"/>
      <c r="AI134" s="111"/>
      <c r="AJ134" s="111"/>
      <c r="AK134" s="111"/>
      <c r="AL134" s="111"/>
      <c r="AM134" s="111"/>
      <c r="AN134" s="111"/>
      <c r="AO134" s="111"/>
      <c r="AP134" s="111">
        <f>IF(ISNUMBER(AF134),AF134,0)+IF(ISNUMBER(AK134),AK134,0)</f>
        <v>0</v>
      </c>
      <c r="AQ134" s="111"/>
      <c r="AR134" s="111"/>
      <c r="AS134" s="111"/>
      <c r="AT134" s="111"/>
      <c r="AU134" s="111"/>
      <c r="AV134" s="111"/>
      <c r="AW134" s="111"/>
      <c r="AX134" s="111"/>
      <c r="AY134" s="111"/>
      <c r="AZ134" s="111"/>
      <c r="BA134" s="111"/>
      <c r="BB134" s="111"/>
      <c r="BC134" s="111"/>
      <c r="BD134" s="111"/>
      <c r="BE134" s="111">
        <f>IF(ISNUMBER(AU134),AU134,0)+IF(ISNUMBER(AZ134),AZ134,0)</f>
        <v>0</v>
      </c>
      <c r="BF134" s="111"/>
      <c r="BG134" s="111"/>
      <c r="BH134" s="111"/>
      <c r="BI134" s="111"/>
      <c r="CA134" s="6" t="s">
        <v>40</v>
      </c>
    </row>
    <row r="135" spans="1:79" s="98" customFormat="1" ht="28.5" customHeight="1" x14ac:dyDescent="0.2">
      <c r="A135" s="88">
        <v>1</v>
      </c>
      <c r="B135" s="89"/>
      <c r="C135" s="89"/>
      <c r="D135" s="113" t="s">
        <v>182</v>
      </c>
      <c r="E135" s="92"/>
      <c r="F135" s="92"/>
      <c r="G135" s="92"/>
      <c r="H135" s="92"/>
      <c r="I135" s="92"/>
      <c r="J135" s="92"/>
      <c r="K135" s="92"/>
      <c r="L135" s="92"/>
      <c r="M135" s="92"/>
      <c r="N135" s="92"/>
      <c r="O135" s="92"/>
      <c r="P135" s="93"/>
      <c r="Q135" s="36" t="s">
        <v>183</v>
      </c>
      <c r="R135" s="36"/>
      <c r="S135" s="36"/>
      <c r="T135" s="36"/>
      <c r="U135" s="36"/>
      <c r="V135" s="113" t="s">
        <v>184</v>
      </c>
      <c r="W135" s="92"/>
      <c r="X135" s="92"/>
      <c r="Y135" s="92"/>
      <c r="Z135" s="92"/>
      <c r="AA135" s="92"/>
      <c r="AB135" s="92"/>
      <c r="AC135" s="92"/>
      <c r="AD135" s="92"/>
      <c r="AE135" s="93"/>
      <c r="AF135" s="114">
        <v>0</v>
      </c>
      <c r="AG135" s="114"/>
      <c r="AH135" s="114"/>
      <c r="AI135" s="114"/>
      <c r="AJ135" s="114"/>
      <c r="AK135" s="114">
        <v>700000</v>
      </c>
      <c r="AL135" s="114"/>
      <c r="AM135" s="114"/>
      <c r="AN135" s="114"/>
      <c r="AO135" s="114"/>
      <c r="AP135" s="114">
        <f>IF(ISNUMBER(AF135),AF135,0)+IF(ISNUMBER(AK135),AK135,0)</f>
        <v>700000</v>
      </c>
      <c r="AQ135" s="114"/>
      <c r="AR135" s="114"/>
      <c r="AS135" s="114"/>
      <c r="AT135" s="114"/>
      <c r="AU135" s="114">
        <v>0</v>
      </c>
      <c r="AV135" s="114"/>
      <c r="AW135" s="114"/>
      <c r="AX135" s="114"/>
      <c r="AY135" s="114"/>
      <c r="AZ135" s="114">
        <v>700000</v>
      </c>
      <c r="BA135" s="114"/>
      <c r="BB135" s="114"/>
      <c r="BC135" s="114"/>
      <c r="BD135" s="114"/>
      <c r="BE135" s="114">
        <f>IF(ISNUMBER(AU135),AU135,0)+IF(ISNUMBER(AZ135),AZ135,0)</f>
        <v>700000</v>
      </c>
      <c r="BF135" s="114"/>
      <c r="BG135" s="114"/>
      <c r="BH135" s="114"/>
      <c r="BI135" s="114"/>
    </row>
    <row r="136" spans="1:79" s="98" customFormat="1" ht="60" customHeight="1" x14ac:dyDescent="0.2">
      <c r="A136" s="88">
        <v>2</v>
      </c>
      <c r="B136" s="89"/>
      <c r="C136" s="89"/>
      <c r="D136" s="113" t="s">
        <v>185</v>
      </c>
      <c r="E136" s="92"/>
      <c r="F136" s="92"/>
      <c r="G136" s="92"/>
      <c r="H136" s="92"/>
      <c r="I136" s="92"/>
      <c r="J136" s="92"/>
      <c r="K136" s="92"/>
      <c r="L136" s="92"/>
      <c r="M136" s="92"/>
      <c r="N136" s="92"/>
      <c r="O136" s="92"/>
      <c r="P136" s="93"/>
      <c r="Q136" s="36" t="s">
        <v>183</v>
      </c>
      <c r="R136" s="36"/>
      <c r="S136" s="36"/>
      <c r="T136" s="36"/>
      <c r="U136" s="36"/>
      <c r="V136" s="113" t="s">
        <v>186</v>
      </c>
      <c r="W136" s="92"/>
      <c r="X136" s="92"/>
      <c r="Y136" s="92"/>
      <c r="Z136" s="92"/>
      <c r="AA136" s="92"/>
      <c r="AB136" s="92"/>
      <c r="AC136" s="92"/>
      <c r="AD136" s="92"/>
      <c r="AE136" s="93"/>
      <c r="AF136" s="114">
        <v>43200</v>
      </c>
      <c r="AG136" s="114"/>
      <c r="AH136" s="114"/>
      <c r="AI136" s="114"/>
      <c r="AJ136" s="114"/>
      <c r="AK136" s="114">
        <v>0</v>
      </c>
      <c r="AL136" s="114"/>
      <c r="AM136" s="114"/>
      <c r="AN136" s="114"/>
      <c r="AO136" s="114"/>
      <c r="AP136" s="114">
        <f>IF(ISNUMBER(AF136),AF136,0)+IF(ISNUMBER(AK136),AK136,0)</f>
        <v>43200</v>
      </c>
      <c r="AQ136" s="114"/>
      <c r="AR136" s="114"/>
      <c r="AS136" s="114"/>
      <c r="AT136" s="114"/>
      <c r="AU136" s="114">
        <v>45835</v>
      </c>
      <c r="AV136" s="114"/>
      <c r="AW136" s="114"/>
      <c r="AX136" s="114"/>
      <c r="AY136" s="114"/>
      <c r="AZ136" s="114">
        <v>0</v>
      </c>
      <c r="BA136" s="114"/>
      <c r="BB136" s="114"/>
      <c r="BC136" s="114"/>
      <c r="BD136" s="114"/>
      <c r="BE136" s="114">
        <f>IF(ISNUMBER(AU136),AU136,0)+IF(ISNUMBER(AZ136),AZ136,0)</f>
        <v>45835</v>
      </c>
      <c r="BF136" s="114"/>
      <c r="BG136" s="114"/>
      <c r="BH136" s="114"/>
      <c r="BI136" s="114"/>
    </row>
    <row r="137" spans="1:79" s="98" customFormat="1" ht="45" customHeight="1" x14ac:dyDescent="0.2">
      <c r="A137" s="88">
        <v>3</v>
      </c>
      <c r="B137" s="89"/>
      <c r="C137" s="89"/>
      <c r="D137" s="113" t="s">
        <v>187</v>
      </c>
      <c r="E137" s="92"/>
      <c r="F137" s="92"/>
      <c r="G137" s="92"/>
      <c r="H137" s="92"/>
      <c r="I137" s="92"/>
      <c r="J137" s="92"/>
      <c r="K137" s="92"/>
      <c r="L137" s="92"/>
      <c r="M137" s="92"/>
      <c r="N137" s="92"/>
      <c r="O137" s="92"/>
      <c r="P137" s="93"/>
      <c r="Q137" s="36" t="s">
        <v>183</v>
      </c>
      <c r="R137" s="36"/>
      <c r="S137" s="36"/>
      <c r="T137" s="36"/>
      <c r="U137" s="36"/>
      <c r="V137" s="113" t="s">
        <v>188</v>
      </c>
      <c r="W137" s="92"/>
      <c r="X137" s="92"/>
      <c r="Y137" s="92"/>
      <c r="Z137" s="92"/>
      <c r="AA137" s="92"/>
      <c r="AB137" s="92"/>
      <c r="AC137" s="92"/>
      <c r="AD137" s="92"/>
      <c r="AE137" s="93"/>
      <c r="AF137" s="114">
        <v>108000</v>
      </c>
      <c r="AG137" s="114"/>
      <c r="AH137" s="114"/>
      <c r="AI137" s="114"/>
      <c r="AJ137" s="114"/>
      <c r="AK137" s="114">
        <v>0</v>
      </c>
      <c r="AL137" s="114"/>
      <c r="AM137" s="114"/>
      <c r="AN137" s="114"/>
      <c r="AO137" s="114"/>
      <c r="AP137" s="114">
        <f>IF(ISNUMBER(AF137),AF137,0)+IF(ISNUMBER(AK137),AK137,0)</f>
        <v>108000</v>
      </c>
      <c r="AQ137" s="114"/>
      <c r="AR137" s="114"/>
      <c r="AS137" s="114"/>
      <c r="AT137" s="114"/>
      <c r="AU137" s="114">
        <v>114588</v>
      </c>
      <c r="AV137" s="114"/>
      <c r="AW137" s="114"/>
      <c r="AX137" s="114"/>
      <c r="AY137" s="114"/>
      <c r="AZ137" s="114">
        <v>0</v>
      </c>
      <c r="BA137" s="114"/>
      <c r="BB137" s="114"/>
      <c r="BC137" s="114"/>
      <c r="BD137" s="114"/>
      <c r="BE137" s="114">
        <f>IF(ISNUMBER(AU137),AU137,0)+IF(ISNUMBER(AZ137),AZ137,0)</f>
        <v>114588</v>
      </c>
      <c r="BF137" s="114"/>
      <c r="BG137" s="114"/>
      <c r="BH137" s="114"/>
      <c r="BI137" s="114"/>
    </row>
    <row r="138" spans="1:79" s="6" customFormat="1" ht="14.25" x14ac:dyDescent="0.2">
      <c r="A138" s="86">
        <v>0</v>
      </c>
      <c r="B138" s="84"/>
      <c r="C138" s="84"/>
      <c r="D138" s="112" t="s">
        <v>189</v>
      </c>
      <c r="E138" s="100"/>
      <c r="F138" s="100"/>
      <c r="G138" s="100"/>
      <c r="H138" s="100"/>
      <c r="I138" s="100"/>
      <c r="J138" s="100"/>
      <c r="K138" s="100"/>
      <c r="L138" s="100"/>
      <c r="M138" s="100"/>
      <c r="N138" s="100"/>
      <c r="O138" s="100"/>
      <c r="P138" s="101"/>
      <c r="Q138" s="110"/>
      <c r="R138" s="110"/>
      <c r="S138" s="110"/>
      <c r="T138" s="110"/>
      <c r="U138" s="110"/>
      <c r="V138" s="112"/>
      <c r="W138" s="100"/>
      <c r="X138" s="100"/>
      <c r="Y138" s="100"/>
      <c r="Z138" s="100"/>
      <c r="AA138" s="100"/>
      <c r="AB138" s="100"/>
      <c r="AC138" s="100"/>
      <c r="AD138" s="100"/>
      <c r="AE138" s="101"/>
      <c r="AF138" s="111"/>
      <c r="AG138" s="111"/>
      <c r="AH138" s="111"/>
      <c r="AI138" s="111"/>
      <c r="AJ138" s="111"/>
      <c r="AK138" s="111"/>
      <c r="AL138" s="111"/>
      <c r="AM138" s="111"/>
      <c r="AN138" s="111"/>
      <c r="AO138" s="111"/>
      <c r="AP138" s="111">
        <f>IF(ISNUMBER(AF138),AF138,0)+IF(ISNUMBER(AK138),AK138,0)</f>
        <v>0</v>
      </c>
      <c r="AQ138" s="111"/>
      <c r="AR138" s="111"/>
      <c r="AS138" s="111"/>
      <c r="AT138" s="111"/>
      <c r="AU138" s="111"/>
      <c r="AV138" s="111"/>
      <c r="AW138" s="111"/>
      <c r="AX138" s="111"/>
      <c r="AY138" s="111"/>
      <c r="AZ138" s="111"/>
      <c r="BA138" s="111"/>
      <c r="BB138" s="111"/>
      <c r="BC138" s="111"/>
      <c r="BD138" s="111"/>
      <c r="BE138" s="111">
        <f>IF(ISNUMBER(AU138),AU138,0)+IF(ISNUMBER(AZ138),AZ138,0)</f>
        <v>0</v>
      </c>
      <c r="BF138" s="111"/>
      <c r="BG138" s="111"/>
      <c r="BH138" s="111"/>
      <c r="BI138" s="111"/>
    </row>
    <row r="139" spans="1:79" s="98" customFormat="1" ht="28.5" customHeight="1" x14ac:dyDescent="0.2">
      <c r="A139" s="88">
        <v>1</v>
      </c>
      <c r="B139" s="89"/>
      <c r="C139" s="89"/>
      <c r="D139" s="113" t="s">
        <v>190</v>
      </c>
      <c r="E139" s="92"/>
      <c r="F139" s="92"/>
      <c r="G139" s="92"/>
      <c r="H139" s="92"/>
      <c r="I139" s="92"/>
      <c r="J139" s="92"/>
      <c r="K139" s="92"/>
      <c r="L139" s="92"/>
      <c r="M139" s="92"/>
      <c r="N139" s="92"/>
      <c r="O139" s="92"/>
      <c r="P139" s="93"/>
      <c r="Q139" s="36" t="s">
        <v>191</v>
      </c>
      <c r="R139" s="36"/>
      <c r="S139" s="36"/>
      <c r="T139" s="36"/>
      <c r="U139" s="36"/>
      <c r="V139" s="113" t="s">
        <v>192</v>
      </c>
      <c r="W139" s="92"/>
      <c r="X139" s="92"/>
      <c r="Y139" s="92"/>
      <c r="Z139" s="92"/>
      <c r="AA139" s="92"/>
      <c r="AB139" s="92"/>
      <c r="AC139" s="92"/>
      <c r="AD139" s="92"/>
      <c r="AE139" s="93"/>
      <c r="AF139" s="114">
        <v>1</v>
      </c>
      <c r="AG139" s="114"/>
      <c r="AH139" s="114"/>
      <c r="AI139" s="114"/>
      <c r="AJ139" s="114"/>
      <c r="AK139" s="114">
        <v>0</v>
      </c>
      <c r="AL139" s="114"/>
      <c r="AM139" s="114"/>
      <c r="AN139" s="114"/>
      <c r="AO139" s="114"/>
      <c r="AP139" s="114">
        <f>IF(ISNUMBER(AF139),AF139,0)+IF(ISNUMBER(AK139),AK139,0)</f>
        <v>1</v>
      </c>
      <c r="AQ139" s="114"/>
      <c r="AR139" s="114"/>
      <c r="AS139" s="114"/>
      <c r="AT139" s="114"/>
      <c r="AU139" s="114">
        <v>1</v>
      </c>
      <c r="AV139" s="114"/>
      <c r="AW139" s="114"/>
      <c r="AX139" s="114"/>
      <c r="AY139" s="114"/>
      <c r="AZ139" s="114">
        <v>0</v>
      </c>
      <c r="BA139" s="114"/>
      <c r="BB139" s="114"/>
      <c r="BC139" s="114"/>
      <c r="BD139" s="114"/>
      <c r="BE139" s="114">
        <f>IF(ISNUMBER(AU139),AU139,0)+IF(ISNUMBER(AZ139),AZ139,0)</f>
        <v>1</v>
      </c>
      <c r="BF139" s="114"/>
      <c r="BG139" s="114"/>
      <c r="BH139" s="114"/>
      <c r="BI139" s="114"/>
    </row>
    <row r="140" spans="1:79" s="98" customFormat="1" ht="30" customHeight="1" x14ac:dyDescent="0.2">
      <c r="A140" s="88">
        <v>2</v>
      </c>
      <c r="B140" s="89"/>
      <c r="C140" s="89"/>
      <c r="D140" s="113" t="s">
        <v>193</v>
      </c>
      <c r="E140" s="92"/>
      <c r="F140" s="92"/>
      <c r="G140" s="92"/>
      <c r="H140" s="92"/>
      <c r="I140" s="92"/>
      <c r="J140" s="92"/>
      <c r="K140" s="92"/>
      <c r="L140" s="92"/>
      <c r="M140" s="92"/>
      <c r="N140" s="92"/>
      <c r="O140" s="92"/>
      <c r="P140" s="93"/>
      <c r="Q140" s="36" t="s">
        <v>191</v>
      </c>
      <c r="R140" s="36"/>
      <c r="S140" s="36"/>
      <c r="T140" s="36"/>
      <c r="U140" s="36"/>
      <c r="V140" s="113" t="s">
        <v>194</v>
      </c>
      <c r="W140" s="92"/>
      <c r="X140" s="92"/>
      <c r="Y140" s="92"/>
      <c r="Z140" s="92"/>
      <c r="AA140" s="92"/>
      <c r="AB140" s="92"/>
      <c r="AC140" s="92"/>
      <c r="AD140" s="92"/>
      <c r="AE140" s="93"/>
      <c r="AF140" s="114">
        <v>0</v>
      </c>
      <c r="AG140" s="114"/>
      <c r="AH140" s="114"/>
      <c r="AI140" s="114"/>
      <c r="AJ140" s="114"/>
      <c r="AK140" s="114">
        <v>1</v>
      </c>
      <c r="AL140" s="114"/>
      <c r="AM140" s="114"/>
      <c r="AN140" s="114"/>
      <c r="AO140" s="114"/>
      <c r="AP140" s="114">
        <f>IF(ISNUMBER(AF140),AF140,0)+IF(ISNUMBER(AK140),AK140,0)</f>
        <v>1</v>
      </c>
      <c r="AQ140" s="114"/>
      <c r="AR140" s="114"/>
      <c r="AS140" s="114"/>
      <c r="AT140" s="114"/>
      <c r="AU140" s="114">
        <v>0</v>
      </c>
      <c r="AV140" s="114"/>
      <c r="AW140" s="114"/>
      <c r="AX140" s="114"/>
      <c r="AY140" s="114"/>
      <c r="AZ140" s="114">
        <v>1</v>
      </c>
      <c r="BA140" s="114"/>
      <c r="BB140" s="114"/>
      <c r="BC140" s="114"/>
      <c r="BD140" s="114"/>
      <c r="BE140" s="114">
        <f>IF(ISNUMBER(AU140),AU140,0)+IF(ISNUMBER(AZ140),AZ140,0)</f>
        <v>1</v>
      </c>
      <c r="BF140" s="114"/>
      <c r="BG140" s="114"/>
      <c r="BH140" s="114"/>
      <c r="BI140" s="114"/>
    </row>
    <row r="141" spans="1:79" s="6" customFormat="1" ht="14.25" x14ac:dyDescent="0.2">
      <c r="A141" s="86">
        <v>0</v>
      </c>
      <c r="B141" s="84"/>
      <c r="C141" s="84"/>
      <c r="D141" s="112" t="s">
        <v>195</v>
      </c>
      <c r="E141" s="100"/>
      <c r="F141" s="100"/>
      <c r="G141" s="100"/>
      <c r="H141" s="100"/>
      <c r="I141" s="100"/>
      <c r="J141" s="100"/>
      <c r="K141" s="100"/>
      <c r="L141" s="100"/>
      <c r="M141" s="100"/>
      <c r="N141" s="100"/>
      <c r="O141" s="100"/>
      <c r="P141" s="101"/>
      <c r="Q141" s="110"/>
      <c r="R141" s="110"/>
      <c r="S141" s="110"/>
      <c r="T141" s="110"/>
      <c r="U141" s="110"/>
      <c r="V141" s="112"/>
      <c r="W141" s="100"/>
      <c r="X141" s="100"/>
      <c r="Y141" s="100"/>
      <c r="Z141" s="100"/>
      <c r="AA141" s="100"/>
      <c r="AB141" s="100"/>
      <c r="AC141" s="100"/>
      <c r="AD141" s="100"/>
      <c r="AE141" s="101"/>
      <c r="AF141" s="111"/>
      <c r="AG141" s="111"/>
      <c r="AH141" s="111"/>
      <c r="AI141" s="111"/>
      <c r="AJ141" s="111"/>
      <c r="AK141" s="111"/>
      <c r="AL141" s="111"/>
      <c r="AM141" s="111"/>
      <c r="AN141" s="111"/>
      <c r="AO141" s="111"/>
      <c r="AP141" s="111">
        <f>IF(ISNUMBER(AF141),AF141,0)+IF(ISNUMBER(AK141),AK141,0)</f>
        <v>0</v>
      </c>
      <c r="AQ141" s="111"/>
      <c r="AR141" s="111"/>
      <c r="AS141" s="111"/>
      <c r="AT141" s="111"/>
      <c r="AU141" s="111"/>
      <c r="AV141" s="111"/>
      <c r="AW141" s="111"/>
      <c r="AX141" s="111"/>
      <c r="AY141" s="111"/>
      <c r="AZ141" s="111"/>
      <c r="BA141" s="111"/>
      <c r="BB141" s="111"/>
      <c r="BC141" s="111"/>
      <c r="BD141" s="111"/>
      <c r="BE141" s="111">
        <f>IF(ISNUMBER(AU141),AU141,0)+IF(ISNUMBER(AZ141),AZ141,0)</f>
        <v>0</v>
      </c>
      <c r="BF141" s="111"/>
      <c r="BG141" s="111"/>
      <c r="BH141" s="111"/>
      <c r="BI141" s="111"/>
    </row>
    <row r="142" spans="1:79" s="98" customFormat="1" ht="28.5" customHeight="1" x14ac:dyDescent="0.2">
      <c r="A142" s="88">
        <v>1</v>
      </c>
      <c r="B142" s="89"/>
      <c r="C142" s="89"/>
      <c r="D142" s="113" t="s">
        <v>196</v>
      </c>
      <c r="E142" s="92"/>
      <c r="F142" s="92"/>
      <c r="G142" s="92"/>
      <c r="H142" s="92"/>
      <c r="I142" s="92"/>
      <c r="J142" s="92"/>
      <c r="K142" s="92"/>
      <c r="L142" s="92"/>
      <c r="M142" s="92"/>
      <c r="N142" s="92"/>
      <c r="O142" s="92"/>
      <c r="P142" s="93"/>
      <c r="Q142" s="36" t="s">
        <v>183</v>
      </c>
      <c r="R142" s="36"/>
      <c r="S142" s="36"/>
      <c r="T142" s="36"/>
      <c r="U142" s="36"/>
      <c r="V142" s="113" t="s">
        <v>197</v>
      </c>
      <c r="W142" s="92"/>
      <c r="X142" s="92"/>
      <c r="Y142" s="92"/>
      <c r="Z142" s="92"/>
      <c r="AA142" s="92"/>
      <c r="AB142" s="92"/>
      <c r="AC142" s="92"/>
      <c r="AD142" s="92"/>
      <c r="AE142" s="93"/>
      <c r="AF142" s="114">
        <v>43200</v>
      </c>
      <c r="AG142" s="114"/>
      <c r="AH142" s="114"/>
      <c r="AI142" s="114"/>
      <c r="AJ142" s="114"/>
      <c r="AK142" s="114">
        <v>0</v>
      </c>
      <c r="AL142" s="114"/>
      <c r="AM142" s="114"/>
      <c r="AN142" s="114"/>
      <c r="AO142" s="114"/>
      <c r="AP142" s="114">
        <f>IF(ISNUMBER(AF142),AF142,0)+IF(ISNUMBER(AK142),AK142,0)</f>
        <v>43200</v>
      </c>
      <c r="AQ142" s="114"/>
      <c r="AR142" s="114"/>
      <c r="AS142" s="114"/>
      <c r="AT142" s="114"/>
      <c r="AU142" s="114">
        <v>45835</v>
      </c>
      <c r="AV142" s="114"/>
      <c r="AW142" s="114"/>
      <c r="AX142" s="114"/>
      <c r="AY142" s="114"/>
      <c r="AZ142" s="114">
        <v>0</v>
      </c>
      <c r="BA142" s="114"/>
      <c r="BB142" s="114"/>
      <c r="BC142" s="114"/>
      <c r="BD142" s="114"/>
      <c r="BE142" s="114">
        <f>IF(ISNUMBER(AU142),AU142,0)+IF(ISNUMBER(AZ142),AZ142,0)</f>
        <v>45835</v>
      </c>
      <c r="BF142" s="114"/>
      <c r="BG142" s="114"/>
      <c r="BH142" s="114"/>
      <c r="BI142" s="114"/>
    </row>
    <row r="143" spans="1:79" s="98" customFormat="1" ht="30" customHeight="1" x14ac:dyDescent="0.2">
      <c r="A143" s="88">
        <v>2</v>
      </c>
      <c r="B143" s="89"/>
      <c r="C143" s="89"/>
      <c r="D143" s="113" t="s">
        <v>198</v>
      </c>
      <c r="E143" s="92"/>
      <c r="F143" s="92"/>
      <c r="G143" s="92"/>
      <c r="H143" s="92"/>
      <c r="I143" s="92"/>
      <c r="J143" s="92"/>
      <c r="K143" s="92"/>
      <c r="L143" s="92"/>
      <c r="M143" s="92"/>
      <c r="N143" s="92"/>
      <c r="O143" s="92"/>
      <c r="P143" s="93"/>
      <c r="Q143" s="36" t="s">
        <v>183</v>
      </c>
      <c r="R143" s="36"/>
      <c r="S143" s="36"/>
      <c r="T143" s="36"/>
      <c r="U143" s="36"/>
      <c r="V143" s="113" t="s">
        <v>199</v>
      </c>
      <c r="W143" s="92"/>
      <c r="X143" s="92"/>
      <c r="Y143" s="92"/>
      <c r="Z143" s="92"/>
      <c r="AA143" s="92"/>
      <c r="AB143" s="92"/>
      <c r="AC143" s="92"/>
      <c r="AD143" s="92"/>
      <c r="AE143" s="93"/>
      <c r="AF143" s="114">
        <v>108000</v>
      </c>
      <c r="AG143" s="114"/>
      <c r="AH143" s="114"/>
      <c r="AI143" s="114"/>
      <c r="AJ143" s="114"/>
      <c r="AK143" s="114">
        <v>700000</v>
      </c>
      <c r="AL143" s="114"/>
      <c r="AM143" s="114"/>
      <c r="AN143" s="114"/>
      <c r="AO143" s="114"/>
      <c r="AP143" s="114">
        <f>IF(ISNUMBER(AF143),AF143,0)+IF(ISNUMBER(AK143),AK143,0)</f>
        <v>808000</v>
      </c>
      <c r="AQ143" s="114"/>
      <c r="AR143" s="114"/>
      <c r="AS143" s="114"/>
      <c r="AT143" s="114"/>
      <c r="AU143" s="114">
        <v>114588</v>
      </c>
      <c r="AV143" s="114"/>
      <c r="AW143" s="114"/>
      <c r="AX143" s="114"/>
      <c r="AY143" s="114"/>
      <c r="AZ143" s="114">
        <v>700000</v>
      </c>
      <c r="BA143" s="114"/>
      <c r="BB143" s="114"/>
      <c r="BC143" s="114"/>
      <c r="BD143" s="114"/>
      <c r="BE143" s="114">
        <f>IF(ISNUMBER(AU143),AU143,0)+IF(ISNUMBER(AZ143),AZ143,0)</f>
        <v>814588</v>
      </c>
      <c r="BF143" s="114"/>
      <c r="BG143" s="114"/>
      <c r="BH143" s="114"/>
      <c r="BI143" s="114"/>
    </row>
    <row r="144" spans="1:79" s="6" customFormat="1" ht="14.25" x14ac:dyDescent="0.2">
      <c r="A144" s="86">
        <v>0</v>
      </c>
      <c r="B144" s="84"/>
      <c r="C144" s="84"/>
      <c r="D144" s="112" t="s">
        <v>200</v>
      </c>
      <c r="E144" s="100"/>
      <c r="F144" s="100"/>
      <c r="G144" s="100"/>
      <c r="H144" s="100"/>
      <c r="I144" s="100"/>
      <c r="J144" s="100"/>
      <c r="K144" s="100"/>
      <c r="L144" s="100"/>
      <c r="M144" s="100"/>
      <c r="N144" s="100"/>
      <c r="O144" s="100"/>
      <c r="P144" s="101"/>
      <c r="Q144" s="110"/>
      <c r="R144" s="110"/>
      <c r="S144" s="110"/>
      <c r="T144" s="110"/>
      <c r="U144" s="110"/>
      <c r="V144" s="112"/>
      <c r="W144" s="100"/>
      <c r="X144" s="100"/>
      <c r="Y144" s="100"/>
      <c r="Z144" s="100"/>
      <c r="AA144" s="100"/>
      <c r="AB144" s="100"/>
      <c r="AC144" s="100"/>
      <c r="AD144" s="100"/>
      <c r="AE144" s="101"/>
      <c r="AF144" s="111"/>
      <c r="AG144" s="111"/>
      <c r="AH144" s="111"/>
      <c r="AI144" s="111"/>
      <c r="AJ144" s="111"/>
      <c r="AK144" s="111"/>
      <c r="AL144" s="111"/>
      <c r="AM144" s="111"/>
      <c r="AN144" s="111"/>
      <c r="AO144" s="111"/>
      <c r="AP144" s="111">
        <f>IF(ISNUMBER(AF144),AF144,0)+IF(ISNUMBER(AK144),AK144,0)</f>
        <v>0</v>
      </c>
      <c r="AQ144" s="111"/>
      <c r="AR144" s="111"/>
      <c r="AS144" s="111"/>
      <c r="AT144" s="111"/>
      <c r="AU144" s="111"/>
      <c r="AV144" s="111"/>
      <c r="AW144" s="111"/>
      <c r="AX144" s="111"/>
      <c r="AY144" s="111"/>
      <c r="AZ144" s="111"/>
      <c r="BA144" s="111"/>
      <c r="BB144" s="111"/>
      <c r="BC144" s="111"/>
      <c r="BD144" s="111"/>
      <c r="BE144" s="111">
        <f>IF(ISNUMBER(AU144),AU144,0)+IF(ISNUMBER(AZ144),AZ144,0)</f>
        <v>0</v>
      </c>
      <c r="BF144" s="111"/>
      <c r="BG144" s="111"/>
      <c r="BH144" s="111"/>
      <c r="BI144" s="111"/>
    </row>
    <row r="145" spans="1:79" s="98" customFormat="1" ht="42.75" customHeight="1" x14ac:dyDescent="0.2">
      <c r="A145" s="88">
        <v>1</v>
      </c>
      <c r="B145" s="89"/>
      <c r="C145" s="89"/>
      <c r="D145" s="113" t="s">
        <v>201</v>
      </c>
      <c r="E145" s="92"/>
      <c r="F145" s="92"/>
      <c r="G145" s="92"/>
      <c r="H145" s="92"/>
      <c r="I145" s="92"/>
      <c r="J145" s="92"/>
      <c r="K145" s="92"/>
      <c r="L145" s="92"/>
      <c r="M145" s="92"/>
      <c r="N145" s="92"/>
      <c r="O145" s="92"/>
      <c r="P145" s="93"/>
      <c r="Q145" s="36" t="s">
        <v>202</v>
      </c>
      <c r="R145" s="36"/>
      <c r="S145" s="36"/>
      <c r="T145" s="36"/>
      <c r="U145" s="36"/>
      <c r="V145" s="113" t="s">
        <v>203</v>
      </c>
      <c r="W145" s="92"/>
      <c r="X145" s="92"/>
      <c r="Y145" s="92"/>
      <c r="Z145" s="92"/>
      <c r="AA145" s="92"/>
      <c r="AB145" s="92"/>
      <c r="AC145" s="92"/>
      <c r="AD145" s="92"/>
      <c r="AE145" s="93"/>
      <c r="AF145" s="114">
        <v>100</v>
      </c>
      <c r="AG145" s="114"/>
      <c r="AH145" s="114"/>
      <c r="AI145" s="114"/>
      <c r="AJ145" s="114"/>
      <c r="AK145" s="114">
        <v>0</v>
      </c>
      <c r="AL145" s="114"/>
      <c r="AM145" s="114"/>
      <c r="AN145" s="114"/>
      <c r="AO145" s="114"/>
      <c r="AP145" s="114">
        <f>IF(ISNUMBER(AF145),AF145,0)+IF(ISNUMBER(AK145),AK145,0)</f>
        <v>100</v>
      </c>
      <c r="AQ145" s="114"/>
      <c r="AR145" s="114"/>
      <c r="AS145" s="114"/>
      <c r="AT145" s="114"/>
      <c r="AU145" s="114">
        <v>100</v>
      </c>
      <c r="AV145" s="114"/>
      <c r="AW145" s="114"/>
      <c r="AX145" s="114"/>
      <c r="AY145" s="114"/>
      <c r="AZ145" s="114">
        <v>0</v>
      </c>
      <c r="BA145" s="114"/>
      <c r="BB145" s="114"/>
      <c r="BC145" s="114"/>
      <c r="BD145" s="114"/>
      <c r="BE145" s="114">
        <f>IF(ISNUMBER(AU145),AU145,0)+IF(ISNUMBER(AZ145),AZ145,0)</f>
        <v>100</v>
      </c>
      <c r="BF145" s="114"/>
      <c r="BG145" s="114"/>
      <c r="BH145" s="114"/>
      <c r="BI145" s="114"/>
    </row>
    <row r="146" spans="1:79" s="98" customFormat="1" ht="30" customHeight="1" x14ac:dyDescent="0.2">
      <c r="A146" s="88">
        <v>2</v>
      </c>
      <c r="B146" s="89"/>
      <c r="C146" s="89"/>
      <c r="D146" s="113" t="s">
        <v>204</v>
      </c>
      <c r="E146" s="92"/>
      <c r="F146" s="92"/>
      <c r="G146" s="92"/>
      <c r="H146" s="92"/>
      <c r="I146" s="92"/>
      <c r="J146" s="92"/>
      <c r="K146" s="92"/>
      <c r="L146" s="92"/>
      <c r="M146" s="92"/>
      <c r="N146" s="92"/>
      <c r="O146" s="92"/>
      <c r="P146" s="93"/>
      <c r="Q146" s="36" t="s">
        <v>202</v>
      </c>
      <c r="R146" s="36"/>
      <c r="S146" s="36"/>
      <c r="T146" s="36"/>
      <c r="U146" s="36"/>
      <c r="V146" s="113" t="s">
        <v>203</v>
      </c>
      <c r="W146" s="92"/>
      <c r="X146" s="92"/>
      <c r="Y146" s="92"/>
      <c r="Z146" s="92"/>
      <c r="AA146" s="92"/>
      <c r="AB146" s="92"/>
      <c r="AC146" s="92"/>
      <c r="AD146" s="92"/>
      <c r="AE146" s="93"/>
      <c r="AF146" s="114">
        <v>0</v>
      </c>
      <c r="AG146" s="114"/>
      <c r="AH146" s="114"/>
      <c r="AI146" s="114"/>
      <c r="AJ146" s="114"/>
      <c r="AK146" s="114">
        <v>100</v>
      </c>
      <c r="AL146" s="114"/>
      <c r="AM146" s="114"/>
      <c r="AN146" s="114"/>
      <c r="AO146" s="114"/>
      <c r="AP146" s="114">
        <f>IF(ISNUMBER(AF146),AF146,0)+IF(ISNUMBER(AK146),AK146,0)</f>
        <v>100</v>
      </c>
      <c r="AQ146" s="114"/>
      <c r="AR146" s="114"/>
      <c r="AS146" s="114"/>
      <c r="AT146" s="114"/>
      <c r="AU146" s="114">
        <v>0</v>
      </c>
      <c r="AV146" s="114"/>
      <c r="AW146" s="114"/>
      <c r="AX146" s="114"/>
      <c r="AY146" s="114"/>
      <c r="AZ146" s="114">
        <v>100</v>
      </c>
      <c r="BA146" s="114"/>
      <c r="BB146" s="114"/>
      <c r="BC146" s="114"/>
      <c r="BD146" s="114"/>
      <c r="BE146" s="114">
        <f>IF(ISNUMBER(AU146),AU146,0)+IF(ISNUMBER(AZ146),AZ146,0)</f>
        <v>100</v>
      </c>
      <c r="BF146" s="114"/>
      <c r="BG146" s="114"/>
      <c r="BH146" s="114"/>
      <c r="BI146" s="114"/>
    </row>
    <row r="148" spans="1:79" ht="14.25" customHeight="1" x14ac:dyDescent="0.2">
      <c r="A148" s="42" t="s">
        <v>124</v>
      </c>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row>
    <row r="149" spans="1:79" ht="15" customHeight="1" x14ac:dyDescent="0.2">
      <c r="A149" s="53" t="s">
        <v>226</v>
      </c>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c r="BD149" s="53"/>
      <c r="BE149" s="53"/>
      <c r="BF149" s="53"/>
      <c r="BG149" s="53"/>
      <c r="BH149" s="53"/>
      <c r="BI149" s="53"/>
      <c r="BJ149" s="53"/>
      <c r="BK149" s="53"/>
      <c r="BL149" s="53"/>
      <c r="BM149" s="53"/>
      <c r="BN149" s="53"/>
      <c r="BO149" s="53"/>
      <c r="BP149" s="53"/>
      <c r="BQ149" s="53"/>
      <c r="BR149" s="53"/>
    </row>
    <row r="150" spans="1:79" ht="12.95" customHeight="1" x14ac:dyDescent="0.2">
      <c r="A150" s="60" t="s">
        <v>19</v>
      </c>
      <c r="B150" s="61"/>
      <c r="C150" s="61"/>
      <c r="D150" s="61"/>
      <c r="E150" s="61"/>
      <c r="F150" s="61"/>
      <c r="G150" s="61"/>
      <c r="H150" s="61"/>
      <c r="I150" s="61"/>
      <c r="J150" s="61"/>
      <c r="K150" s="61"/>
      <c r="L150" s="61"/>
      <c r="M150" s="61"/>
      <c r="N150" s="61"/>
      <c r="O150" s="61"/>
      <c r="P150" s="61"/>
      <c r="Q150" s="61"/>
      <c r="R150" s="61"/>
      <c r="S150" s="61"/>
      <c r="T150" s="62"/>
      <c r="U150" s="36" t="s">
        <v>227</v>
      </c>
      <c r="V150" s="36"/>
      <c r="W150" s="36"/>
      <c r="X150" s="36"/>
      <c r="Y150" s="36"/>
      <c r="Z150" s="36"/>
      <c r="AA150" s="36"/>
      <c r="AB150" s="36"/>
      <c r="AC150" s="36"/>
      <c r="AD150" s="36"/>
      <c r="AE150" s="36" t="s">
        <v>230</v>
      </c>
      <c r="AF150" s="36"/>
      <c r="AG150" s="36"/>
      <c r="AH150" s="36"/>
      <c r="AI150" s="36"/>
      <c r="AJ150" s="36"/>
      <c r="AK150" s="36"/>
      <c r="AL150" s="36"/>
      <c r="AM150" s="36"/>
      <c r="AN150" s="36"/>
      <c r="AO150" s="36" t="s">
        <v>237</v>
      </c>
      <c r="AP150" s="36"/>
      <c r="AQ150" s="36"/>
      <c r="AR150" s="36"/>
      <c r="AS150" s="36"/>
      <c r="AT150" s="36"/>
      <c r="AU150" s="36"/>
      <c r="AV150" s="36"/>
      <c r="AW150" s="36"/>
      <c r="AX150" s="36"/>
      <c r="AY150" s="36" t="s">
        <v>248</v>
      </c>
      <c r="AZ150" s="36"/>
      <c r="BA150" s="36"/>
      <c r="BB150" s="36"/>
      <c r="BC150" s="36"/>
      <c r="BD150" s="36"/>
      <c r="BE150" s="36"/>
      <c r="BF150" s="36"/>
      <c r="BG150" s="36"/>
      <c r="BH150" s="36"/>
      <c r="BI150" s="36" t="s">
        <v>253</v>
      </c>
      <c r="BJ150" s="36"/>
      <c r="BK150" s="36"/>
      <c r="BL150" s="36"/>
      <c r="BM150" s="36"/>
      <c r="BN150" s="36"/>
      <c r="BO150" s="36"/>
      <c r="BP150" s="36"/>
      <c r="BQ150" s="36"/>
      <c r="BR150" s="36"/>
    </row>
    <row r="151" spans="1:79" ht="30" customHeight="1" x14ac:dyDescent="0.2">
      <c r="A151" s="63"/>
      <c r="B151" s="64"/>
      <c r="C151" s="64"/>
      <c r="D151" s="64"/>
      <c r="E151" s="64"/>
      <c r="F151" s="64"/>
      <c r="G151" s="64"/>
      <c r="H151" s="64"/>
      <c r="I151" s="64"/>
      <c r="J151" s="64"/>
      <c r="K151" s="64"/>
      <c r="L151" s="64"/>
      <c r="M151" s="64"/>
      <c r="N151" s="64"/>
      <c r="O151" s="64"/>
      <c r="P151" s="64"/>
      <c r="Q151" s="64"/>
      <c r="R151" s="64"/>
      <c r="S151" s="64"/>
      <c r="T151" s="65"/>
      <c r="U151" s="36" t="s">
        <v>4</v>
      </c>
      <c r="V151" s="36"/>
      <c r="W151" s="36"/>
      <c r="X151" s="36"/>
      <c r="Y151" s="36"/>
      <c r="Z151" s="36" t="s">
        <v>3</v>
      </c>
      <c r="AA151" s="36"/>
      <c r="AB151" s="36"/>
      <c r="AC151" s="36"/>
      <c r="AD151" s="36"/>
      <c r="AE151" s="36" t="s">
        <v>4</v>
      </c>
      <c r="AF151" s="36"/>
      <c r="AG151" s="36"/>
      <c r="AH151" s="36"/>
      <c r="AI151" s="36"/>
      <c r="AJ151" s="36" t="s">
        <v>3</v>
      </c>
      <c r="AK151" s="36"/>
      <c r="AL151" s="36"/>
      <c r="AM151" s="36"/>
      <c r="AN151" s="36"/>
      <c r="AO151" s="36" t="s">
        <v>4</v>
      </c>
      <c r="AP151" s="36"/>
      <c r="AQ151" s="36"/>
      <c r="AR151" s="36"/>
      <c r="AS151" s="36"/>
      <c r="AT151" s="36" t="s">
        <v>3</v>
      </c>
      <c r="AU151" s="36"/>
      <c r="AV151" s="36"/>
      <c r="AW151" s="36"/>
      <c r="AX151" s="36"/>
      <c r="AY151" s="36" t="s">
        <v>4</v>
      </c>
      <c r="AZ151" s="36"/>
      <c r="BA151" s="36"/>
      <c r="BB151" s="36"/>
      <c r="BC151" s="36"/>
      <c r="BD151" s="36" t="s">
        <v>3</v>
      </c>
      <c r="BE151" s="36"/>
      <c r="BF151" s="36"/>
      <c r="BG151" s="36"/>
      <c r="BH151" s="36"/>
      <c r="BI151" s="36" t="s">
        <v>4</v>
      </c>
      <c r="BJ151" s="36"/>
      <c r="BK151" s="36"/>
      <c r="BL151" s="36"/>
      <c r="BM151" s="36"/>
      <c r="BN151" s="36" t="s">
        <v>3</v>
      </c>
      <c r="BO151" s="36"/>
      <c r="BP151" s="36"/>
      <c r="BQ151" s="36"/>
      <c r="BR151" s="36"/>
    </row>
    <row r="152" spans="1:79" ht="15" customHeight="1" x14ac:dyDescent="0.2">
      <c r="A152" s="30">
        <v>1</v>
      </c>
      <c r="B152" s="31"/>
      <c r="C152" s="31"/>
      <c r="D152" s="31"/>
      <c r="E152" s="31"/>
      <c r="F152" s="31"/>
      <c r="G152" s="31"/>
      <c r="H152" s="31"/>
      <c r="I152" s="31"/>
      <c r="J152" s="31"/>
      <c r="K152" s="31"/>
      <c r="L152" s="31"/>
      <c r="M152" s="31"/>
      <c r="N152" s="31"/>
      <c r="O152" s="31"/>
      <c r="P152" s="31"/>
      <c r="Q152" s="31"/>
      <c r="R152" s="31"/>
      <c r="S152" s="31"/>
      <c r="T152" s="32"/>
      <c r="U152" s="36">
        <v>2</v>
      </c>
      <c r="V152" s="36"/>
      <c r="W152" s="36"/>
      <c r="X152" s="36"/>
      <c r="Y152" s="36"/>
      <c r="Z152" s="36">
        <v>3</v>
      </c>
      <c r="AA152" s="36"/>
      <c r="AB152" s="36"/>
      <c r="AC152" s="36"/>
      <c r="AD152" s="36"/>
      <c r="AE152" s="36">
        <v>4</v>
      </c>
      <c r="AF152" s="36"/>
      <c r="AG152" s="36"/>
      <c r="AH152" s="36"/>
      <c r="AI152" s="36"/>
      <c r="AJ152" s="36">
        <v>5</v>
      </c>
      <c r="AK152" s="36"/>
      <c r="AL152" s="36"/>
      <c r="AM152" s="36"/>
      <c r="AN152" s="36"/>
      <c r="AO152" s="36">
        <v>6</v>
      </c>
      <c r="AP152" s="36"/>
      <c r="AQ152" s="36"/>
      <c r="AR152" s="36"/>
      <c r="AS152" s="36"/>
      <c r="AT152" s="36">
        <v>7</v>
      </c>
      <c r="AU152" s="36"/>
      <c r="AV152" s="36"/>
      <c r="AW152" s="36"/>
      <c r="AX152" s="36"/>
      <c r="AY152" s="36">
        <v>8</v>
      </c>
      <c r="AZ152" s="36"/>
      <c r="BA152" s="36"/>
      <c r="BB152" s="36"/>
      <c r="BC152" s="36"/>
      <c r="BD152" s="36">
        <v>9</v>
      </c>
      <c r="BE152" s="36"/>
      <c r="BF152" s="36"/>
      <c r="BG152" s="36"/>
      <c r="BH152" s="36"/>
      <c r="BI152" s="36">
        <v>10</v>
      </c>
      <c r="BJ152" s="36"/>
      <c r="BK152" s="36"/>
      <c r="BL152" s="36"/>
      <c r="BM152" s="36"/>
      <c r="BN152" s="36">
        <v>11</v>
      </c>
      <c r="BO152" s="36"/>
      <c r="BP152" s="36"/>
      <c r="BQ152" s="36"/>
      <c r="BR152" s="36"/>
    </row>
    <row r="153" spans="1:79" s="1" customFormat="1" ht="15.75" hidden="1" customHeight="1" x14ac:dyDescent="0.2">
      <c r="A153" s="33" t="s">
        <v>57</v>
      </c>
      <c r="B153" s="34"/>
      <c r="C153" s="34"/>
      <c r="D153" s="34"/>
      <c r="E153" s="34"/>
      <c r="F153" s="34"/>
      <c r="G153" s="34"/>
      <c r="H153" s="34"/>
      <c r="I153" s="34"/>
      <c r="J153" s="34"/>
      <c r="K153" s="34"/>
      <c r="L153" s="34"/>
      <c r="M153" s="34"/>
      <c r="N153" s="34"/>
      <c r="O153" s="34"/>
      <c r="P153" s="34"/>
      <c r="Q153" s="34"/>
      <c r="R153" s="34"/>
      <c r="S153" s="34"/>
      <c r="T153" s="35"/>
      <c r="U153" s="38" t="s">
        <v>65</v>
      </c>
      <c r="V153" s="38"/>
      <c r="W153" s="38"/>
      <c r="X153" s="38"/>
      <c r="Y153" s="38"/>
      <c r="Z153" s="37" t="s">
        <v>66</v>
      </c>
      <c r="AA153" s="37"/>
      <c r="AB153" s="37"/>
      <c r="AC153" s="37"/>
      <c r="AD153" s="37"/>
      <c r="AE153" s="38" t="s">
        <v>67</v>
      </c>
      <c r="AF153" s="38"/>
      <c r="AG153" s="38"/>
      <c r="AH153" s="38"/>
      <c r="AI153" s="38"/>
      <c r="AJ153" s="37" t="s">
        <v>68</v>
      </c>
      <c r="AK153" s="37"/>
      <c r="AL153" s="37"/>
      <c r="AM153" s="37"/>
      <c r="AN153" s="37"/>
      <c r="AO153" s="38" t="s">
        <v>58</v>
      </c>
      <c r="AP153" s="38"/>
      <c r="AQ153" s="38"/>
      <c r="AR153" s="38"/>
      <c r="AS153" s="38"/>
      <c r="AT153" s="37" t="s">
        <v>59</v>
      </c>
      <c r="AU153" s="37"/>
      <c r="AV153" s="37"/>
      <c r="AW153" s="37"/>
      <c r="AX153" s="37"/>
      <c r="AY153" s="38" t="s">
        <v>60</v>
      </c>
      <c r="AZ153" s="38"/>
      <c r="BA153" s="38"/>
      <c r="BB153" s="38"/>
      <c r="BC153" s="38"/>
      <c r="BD153" s="37" t="s">
        <v>61</v>
      </c>
      <c r="BE153" s="37"/>
      <c r="BF153" s="37"/>
      <c r="BG153" s="37"/>
      <c r="BH153" s="37"/>
      <c r="BI153" s="38" t="s">
        <v>62</v>
      </c>
      <c r="BJ153" s="38"/>
      <c r="BK153" s="38"/>
      <c r="BL153" s="38"/>
      <c r="BM153" s="38"/>
      <c r="BN153" s="37" t="s">
        <v>63</v>
      </c>
      <c r="BO153" s="37"/>
      <c r="BP153" s="37"/>
      <c r="BQ153" s="37"/>
      <c r="BR153" s="37"/>
      <c r="CA153" t="s">
        <v>41</v>
      </c>
    </row>
    <row r="154" spans="1:79" s="6" customFormat="1" ht="12.75" customHeight="1" x14ac:dyDescent="0.2">
      <c r="A154" s="86" t="s">
        <v>147</v>
      </c>
      <c r="B154" s="84"/>
      <c r="C154" s="84"/>
      <c r="D154" s="84"/>
      <c r="E154" s="84"/>
      <c r="F154" s="84"/>
      <c r="G154" s="84"/>
      <c r="H154" s="84"/>
      <c r="I154" s="84"/>
      <c r="J154" s="84"/>
      <c r="K154" s="84"/>
      <c r="L154" s="84"/>
      <c r="M154" s="84"/>
      <c r="N154" s="84"/>
      <c r="O154" s="84"/>
      <c r="P154" s="84"/>
      <c r="Q154" s="84"/>
      <c r="R154" s="84"/>
      <c r="S154" s="84"/>
      <c r="T154" s="85"/>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c r="AT154" s="115"/>
      <c r="AU154" s="115"/>
      <c r="AV154" s="115"/>
      <c r="AW154" s="115"/>
      <c r="AX154" s="115"/>
      <c r="AY154" s="115"/>
      <c r="AZ154" s="115"/>
      <c r="BA154" s="115"/>
      <c r="BB154" s="115"/>
      <c r="BC154" s="115"/>
      <c r="BD154" s="115"/>
      <c r="BE154" s="115"/>
      <c r="BF154" s="115"/>
      <c r="BG154" s="115"/>
      <c r="BH154" s="115"/>
      <c r="BI154" s="115"/>
      <c r="BJ154" s="115"/>
      <c r="BK154" s="115"/>
      <c r="BL154" s="115"/>
      <c r="BM154" s="115"/>
      <c r="BN154" s="115"/>
      <c r="BO154" s="115"/>
      <c r="BP154" s="115"/>
      <c r="BQ154" s="115"/>
      <c r="BR154" s="115"/>
      <c r="CA154" s="6" t="s">
        <v>42</v>
      </c>
    </row>
    <row r="155" spans="1:79" s="98" customFormat="1" ht="38.25" customHeight="1" x14ac:dyDescent="0.2">
      <c r="A155" s="91" t="s">
        <v>205</v>
      </c>
      <c r="B155" s="92"/>
      <c r="C155" s="92"/>
      <c r="D155" s="92"/>
      <c r="E155" s="92"/>
      <c r="F155" s="92"/>
      <c r="G155" s="92"/>
      <c r="H155" s="92"/>
      <c r="I155" s="92"/>
      <c r="J155" s="92"/>
      <c r="K155" s="92"/>
      <c r="L155" s="92"/>
      <c r="M155" s="92"/>
      <c r="N155" s="92"/>
      <c r="O155" s="92"/>
      <c r="P155" s="92"/>
      <c r="Q155" s="92"/>
      <c r="R155" s="92"/>
      <c r="S155" s="92"/>
      <c r="T155" s="93"/>
      <c r="U155" s="116" t="s">
        <v>173</v>
      </c>
      <c r="V155" s="116"/>
      <c r="W155" s="116"/>
      <c r="X155" s="116"/>
      <c r="Y155" s="116"/>
      <c r="Z155" s="116"/>
      <c r="AA155" s="116"/>
      <c r="AB155" s="116"/>
      <c r="AC155" s="116"/>
      <c r="AD155" s="116"/>
      <c r="AE155" s="116" t="s">
        <v>173</v>
      </c>
      <c r="AF155" s="116"/>
      <c r="AG155" s="116"/>
      <c r="AH155" s="116"/>
      <c r="AI155" s="116"/>
      <c r="AJ155" s="116"/>
      <c r="AK155" s="116"/>
      <c r="AL155" s="116"/>
      <c r="AM155" s="116"/>
      <c r="AN155" s="116"/>
      <c r="AO155" s="116" t="s">
        <v>173</v>
      </c>
      <c r="AP155" s="116"/>
      <c r="AQ155" s="116"/>
      <c r="AR155" s="116"/>
      <c r="AS155" s="116"/>
      <c r="AT155" s="116"/>
      <c r="AU155" s="116"/>
      <c r="AV155" s="116"/>
      <c r="AW155" s="116"/>
      <c r="AX155" s="116"/>
      <c r="AY155" s="116" t="s">
        <v>173</v>
      </c>
      <c r="AZ155" s="116"/>
      <c r="BA155" s="116"/>
      <c r="BB155" s="116"/>
      <c r="BC155" s="116"/>
      <c r="BD155" s="116"/>
      <c r="BE155" s="116"/>
      <c r="BF155" s="116"/>
      <c r="BG155" s="116"/>
      <c r="BH155" s="116"/>
      <c r="BI155" s="116" t="s">
        <v>173</v>
      </c>
      <c r="BJ155" s="116"/>
      <c r="BK155" s="116"/>
      <c r="BL155" s="116"/>
      <c r="BM155" s="116"/>
      <c r="BN155" s="116"/>
      <c r="BO155" s="116"/>
      <c r="BP155" s="116"/>
      <c r="BQ155" s="116"/>
      <c r="BR155" s="116"/>
    </row>
    <row r="158" spans="1:79" ht="14.25" customHeight="1" x14ac:dyDescent="0.2">
      <c r="A158" s="42" t="s">
        <v>125</v>
      </c>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row>
    <row r="159" spans="1:79" ht="15" customHeight="1" x14ac:dyDescent="0.2">
      <c r="A159" s="60" t="s">
        <v>6</v>
      </c>
      <c r="B159" s="61"/>
      <c r="C159" s="61"/>
      <c r="D159" s="60" t="s">
        <v>10</v>
      </c>
      <c r="E159" s="61"/>
      <c r="F159" s="61"/>
      <c r="G159" s="61"/>
      <c r="H159" s="61"/>
      <c r="I159" s="61"/>
      <c r="J159" s="61"/>
      <c r="K159" s="61"/>
      <c r="L159" s="61"/>
      <c r="M159" s="61"/>
      <c r="N159" s="61"/>
      <c r="O159" s="61"/>
      <c r="P159" s="61"/>
      <c r="Q159" s="61"/>
      <c r="R159" s="61"/>
      <c r="S159" s="61"/>
      <c r="T159" s="61"/>
      <c r="U159" s="61"/>
      <c r="V159" s="62"/>
      <c r="W159" s="36" t="s">
        <v>227</v>
      </c>
      <c r="X159" s="36"/>
      <c r="Y159" s="36"/>
      <c r="Z159" s="36"/>
      <c r="AA159" s="36"/>
      <c r="AB159" s="36"/>
      <c r="AC159" s="36"/>
      <c r="AD159" s="36"/>
      <c r="AE159" s="36"/>
      <c r="AF159" s="36"/>
      <c r="AG159" s="36"/>
      <c r="AH159" s="36"/>
      <c r="AI159" s="36" t="s">
        <v>231</v>
      </c>
      <c r="AJ159" s="36"/>
      <c r="AK159" s="36"/>
      <c r="AL159" s="36"/>
      <c r="AM159" s="36"/>
      <c r="AN159" s="36"/>
      <c r="AO159" s="36"/>
      <c r="AP159" s="36"/>
      <c r="AQ159" s="36"/>
      <c r="AR159" s="36"/>
      <c r="AS159" s="36"/>
      <c r="AT159" s="36"/>
      <c r="AU159" s="36" t="s">
        <v>242</v>
      </c>
      <c r="AV159" s="36"/>
      <c r="AW159" s="36"/>
      <c r="AX159" s="36"/>
      <c r="AY159" s="36"/>
      <c r="AZ159" s="36"/>
      <c r="BA159" s="36" t="s">
        <v>249</v>
      </c>
      <c r="BB159" s="36"/>
      <c r="BC159" s="36"/>
      <c r="BD159" s="36"/>
      <c r="BE159" s="36"/>
      <c r="BF159" s="36"/>
      <c r="BG159" s="36" t="s">
        <v>258</v>
      </c>
      <c r="BH159" s="36"/>
      <c r="BI159" s="36"/>
      <c r="BJ159" s="36"/>
      <c r="BK159" s="36"/>
      <c r="BL159" s="36"/>
    </row>
    <row r="160" spans="1:79" ht="15" customHeight="1" x14ac:dyDescent="0.2">
      <c r="A160" s="76"/>
      <c r="B160" s="77"/>
      <c r="C160" s="77"/>
      <c r="D160" s="76"/>
      <c r="E160" s="77"/>
      <c r="F160" s="77"/>
      <c r="G160" s="77"/>
      <c r="H160" s="77"/>
      <c r="I160" s="77"/>
      <c r="J160" s="77"/>
      <c r="K160" s="77"/>
      <c r="L160" s="77"/>
      <c r="M160" s="77"/>
      <c r="N160" s="77"/>
      <c r="O160" s="77"/>
      <c r="P160" s="77"/>
      <c r="Q160" s="77"/>
      <c r="R160" s="77"/>
      <c r="S160" s="77"/>
      <c r="T160" s="77"/>
      <c r="U160" s="77"/>
      <c r="V160" s="78"/>
      <c r="W160" s="36" t="s">
        <v>4</v>
      </c>
      <c r="X160" s="36"/>
      <c r="Y160" s="36"/>
      <c r="Z160" s="36"/>
      <c r="AA160" s="36"/>
      <c r="AB160" s="36"/>
      <c r="AC160" s="36" t="s">
        <v>3</v>
      </c>
      <c r="AD160" s="36"/>
      <c r="AE160" s="36"/>
      <c r="AF160" s="36"/>
      <c r="AG160" s="36"/>
      <c r="AH160" s="36"/>
      <c r="AI160" s="36" t="s">
        <v>4</v>
      </c>
      <c r="AJ160" s="36"/>
      <c r="AK160" s="36"/>
      <c r="AL160" s="36"/>
      <c r="AM160" s="36"/>
      <c r="AN160" s="36"/>
      <c r="AO160" s="36" t="s">
        <v>3</v>
      </c>
      <c r="AP160" s="36"/>
      <c r="AQ160" s="36"/>
      <c r="AR160" s="36"/>
      <c r="AS160" s="36"/>
      <c r="AT160" s="36"/>
      <c r="AU160" s="49" t="s">
        <v>4</v>
      </c>
      <c r="AV160" s="49"/>
      <c r="AW160" s="49"/>
      <c r="AX160" s="49" t="s">
        <v>3</v>
      </c>
      <c r="AY160" s="49"/>
      <c r="AZ160" s="49"/>
      <c r="BA160" s="49" t="s">
        <v>4</v>
      </c>
      <c r="BB160" s="49"/>
      <c r="BC160" s="49"/>
      <c r="BD160" s="49" t="s">
        <v>3</v>
      </c>
      <c r="BE160" s="49"/>
      <c r="BF160" s="49"/>
      <c r="BG160" s="49" t="s">
        <v>4</v>
      </c>
      <c r="BH160" s="49"/>
      <c r="BI160" s="49"/>
      <c r="BJ160" s="49" t="s">
        <v>3</v>
      </c>
      <c r="BK160" s="49"/>
      <c r="BL160" s="49"/>
    </row>
    <row r="161" spans="1:79" ht="57" customHeight="1" x14ac:dyDescent="0.2">
      <c r="A161" s="63"/>
      <c r="B161" s="64"/>
      <c r="C161" s="64"/>
      <c r="D161" s="63"/>
      <c r="E161" s="64"/>
      <c r="F161" s="64"/>
      <c r="G161" s="64"/>
      <c r="H161" s="64"/>
      <c r="I161" s="64"/>
      <c r="J161" s="64"/>
      <c r="K161" s="64"/>
      <c r="L161" s="64"/>
      <c r="M161" s="64"/>
      <c r="N161" s="64"/>
      <c r="O161" s="64"/>
      <c r="P161" s="64"/>
      <c r="Q161" s="64"/>
      <c r="R161" s="64"/>
      <c r="S161" s="64"/>
      <c r="T161" s="64"/>
      <c r="U161" s="64"/>
      <c r="V161" s="65"/>
      <c r="W161" s="36" t="s">
        <v>12</v>
      </c>
      <c r="X161" s="36"/>
      <c r="Y161" s="36"/>
      <c r="Z161" s="36" t="s">
        <v>11</v>
      </c>
      <c r="AA161" s="36"/>
      <c r="AB161" s="36"/>
      <c r="AC161" s="36" t="s">
        <v>12</v>
      </c>
      <c r="AD161" s="36"/>
      <c r="AE161" s="36"/>
      <c r="AF161" s="36" t="s">
        <v>11</v>
      </c>
      <c r="AG161" s="36"/>
      <c r="AH161" s="36"/>
      <c r="AI161" s="36" t="s">
        <v>12</v>
      </c>
      <c r="AJ161" s="36"/>
      <c r="AK161" s="36"/>
      <c r="AL161" s="36" t="s">
        <v>11</v>
      </c>
      <c r="AM161" s="36"/>
      <c r="AN161" s="36"/>
      <c r="AO161" s="36" t="s">
        <v>12</v>
      </c>
      <c r="AP161" s="36"/>
      <c r="AQ161" s="36"/>
      <c r="AR161" s="36" t="s">
        <v>11</v>
      </c>
      <c r="AS161" s="36"/>
      <c r="AT161" s="36"/>
      <c r="AU161" s="49"/>
      <c r="AV161" s="49"/>
      <c r="AW161" s="49"/>
      <c r="AX161" s="49"/>
      <c r="AY161" s="49"/>
      <c r="AZ161" s="49"/>
      <c r="BA161" s="49"/>
      <c r="BB161" s="49"/>
      <c r="BC161" s="49"/>
      <c r="BD161" s="49"/>
      <c r="BE161" s="49"/>
      <c r="BF161" s="49"/>
      <c r="BG161" s="49"/>
      <c r="BH161" s="49"/>
      <c r="BI161" s="49"/>
      <c r="BJ161" s="49"/>
      <c r="BK161" s="49"/>
      <c r="BL161" s="49"/>
    </row>
    <row r="162" spans="1:79" ht="15" customHeight="1" x14ac:dyDescent="0.2">
      <c r="A162" s="30">
        <v>1</v>
      </c>
      <c r="B162" s="31"/>
      <c r="C162" s="31"/>
      <c r="D162" s="30">
        <v>2</v>
      </c>
      <c r="E162" s="31"/>
      <c r="F162" s="31"/>
      <c r="G162" s="31"/>
      <c r="H162" s="31"/>
      <c r="I162" s="31"/>
      <c r="J162" s="31"/>
      <c r="K162" s="31"/>
      <c r="L162" s="31"/>
      <c r="M162" s="31"/>
      <c r="N162" s="31"/>
      <c r="O162" s="31"/>
      <c r="P162" s="31"/>
      <c r="Q162" s="31"/>
      <c r="R162" s="31"/>
      <c r="S162" s="31"/>
      <c r="T162" s="31"/>
      <c r="U162" s="31"/>
      <c r="V162" s="32"/>
      <c r="W162" s="36">
        <v>3</v>
      </c>
      <c r="X162" s="36"/>
      <c r="Y162" s="36"/>
      <c r="Z162" s="36">
        <v>4</v>
      </c>
      <c r="AA162" s="36"/>
      <c r="AB162" s="36"/>
      <c r="AC162" s="36">
        <v>5</v>
      </c>
      <c r="AD162" s="36"/>
      <c r="AE162" s="36"/>
      <c r="AF162" s="36">
        <v>6</v>
      </c>
      <c r="AG162" s="36"/>
      <c r="AH162" s="36"/>
      <c r="AI162" s="36">
        <v>7</v>
      </c>
      <c r="AJ162" s="36"/>
      <c r="AK162" s="36"/>
      <c r="AL162" s="36">
        <v>8</v>
      </c>
      <c r="AM162" s="36"/>
      <c r="AN162" s="36"/>
      <c r="AO162" s="36">
        <v>9</v>
      </c>
      <c r="AP162" s="36"/>
      <c r="AQ162" s="36"/>
      <c r="AR162" s="36">
        <v>10</v>
      </c>
      <c r="AS162" s="36"/>
      <c r="AT162" s="36"/>
      <c r="AU162" s="36">
        <v>11</v>
      </c>
      <c r="AV162" s="36"/>
      <c r="AW162" s="36"/>
      <c r="AX162" s="36">
        <v>12</v>
      </c>
      <c r="AY162" s="36"/>
      <c r="AZ162" s="36"/>
      <c r="BA162" s="36">
        <v>13</v>
      </c>
      <c r="BB162" s="36"/>
      <c r="BC162" s="36"/>
      <c r="BD162" s="36">
        <v>14</v>
      </c>
      <c r="BE162" s="36"/>
      <c r="BF162" s="36"/>
      <c r="BG162" s="36">
        <v>15</v>
      </c>
      <c r="BH162" s="36"/>
      <c r="BI162" s="36"/>
      <c r="BJ162" s="36">
        <v>16</v>
      </c>
      <c r="BK162" s="36"/>
      <c r="BL162" s="36"/>
    </row>
    <row r="163" spans="1:79" s="1" customFormat="1" ht="12.75" hidden="1" customHeight="1" x14ac:dyDescent="0.2">
      <c r="A163" s="33" t="s">
        <v>69</v>
      </c>
      <c r="B163" s="34"/>
      <c r="C163" s="34"/>
      <c r="D163" s="33" t="s">
        <v>57</v>
      </c>
      <c r="E163" s="34"/>
      <c r="F163" s="34"/>
      <c r="G163" s="34"/>
      <c r="H163" s="34"/>
      <c r="I163" s="34"/>
      <c r="J163" s="34"/>
      <c r="K163" s="34"/>
      <c r="L163" s="34"/>
      <c r="M163" s="34"/>
      <c r="N163" s="34"/>
      <c r="O163" s="34"/>
      <c r="P163" s="34"/>
      <c r="Q163" s="34"/>
      <c r="R163" s="34"/>
      <c r="S163" s="34"/>
      <c r="T163" s="34"/>
      <c r="U163" s="34"/>
      <c r="V163" s="35"/>
      <c r="W163" s="38" t="s">
        <v>72</v>
      </c>
      <c r="X163" s="38"/>
      <c r="Y163" s="38"/>
      <c r="Z163" s="38" t="s">
        <v>73</v>
      </c>
      <c r="AA163" s="38"/>
      <c r="AB163" s="38"/>
      <c r="AC163" s="37" t="s">
        <v>74</v>
      </c>
      <c r="AD163" s="37"/>
      <c r="AE163" s="37"/>
      <c r="AF163" s="37" t="s">
        <v>75</v>
      </c>
      <c r="AG163" s="37"/>
      <c r="AH163" s="37"/>
      <c r="AI163" s="38" t="s">
        <v>76</v>
      </c>
      <c r="AJ163" s="38"/>
      <c r="AK163" s="38"/>
      <c r="AL163" s="38" t="s">
        <v>77</v>
      </c>
      <c r="AM163" s="38"/>
      <c r="AN163" s="38"/>
      <c r="AO163" s="37" t="s">
        <v>104</v>
      </c>
      <c r="AP163" s="37"/>
      <c r="AQ163" s="37"/>
      <c r="AR163" s="37" t="s">
        <v>78</v>
      </c>
      <c r="AS163" s="37"/>
      <c r="AT163" s="37"/>
      <c r="AU163" s="38" t="s">
        <v>105</v>
      </c>
      <c r="AV163" s="38"/>
      <c r="AW163" s="38"/>
      <c r="AX163" s="37" t="s">
        <v>106</v>
      </c>
      <c r="AY163" s="37"/>
      <c r="AZ163" s="37"/>
      <c r="BA163" s="38" t="s">
        <v>107</v>
      </c>
      <c r="BB163" s="38"/>
      <c r="BC163" s="38"/>
      <c r="BD163" s="37" t="s">
        <v>108</v>
      </c>
      <c r="BE163" s="37"/>
      <c r="BF163" s="37"/>
      <c r="BG163" s="38" t="s">
        <v>109</v>
      </c>
      <c r="BH163" s="38"/>
      <c r="BI163" s="38"/>
      <c r="BJ163" s="37" t="s">
        <v>110</v>
      </c>
      <c r="BK163" s="37"/>
      <c r="BL163" s="37"/>
      <c r="CA163" s="1" t="s">
        <v>103</v>
      </c>
    </row>
    <row r="164" spans="1:79" s="6" customFormat="1" ht="12.75" customHeight="1" x14ac:dyDescent="0.2">
      <c r="A164" s="86">
        <v>1</v>
      </c>
      <c r="B164" s="84"/>
      <c r="C164" s="84"/>
      <c r="D164" s="99" t="s">
        <v>206</v>
      </c>
      <c r="E164" s="100"/>
      <c r="F164" s="100"/>
      <c r="G164" s="100"/>
      <c r="H164" s="100"/>
      <c r="I164" s="100"/>
      <c r="J164" s="100"/>
      <c r="K164" s="100"/>
      <c r="L164" s="100"/>
      <c r="M164" s="100"/>
      <c r="N164" s="100"/>
      <c r="O164" s="100"/>
      <c r="P164" s="100"/>
      <c r="Q164" s="100"/>
      <c r="R164" s="100"/>
      <c r="S164" s="100"/>
      <c r="T164" s="100"/>
      <c r="U164" s="100"/>
      <c r="V164" s="101"/>
      <c r="W164" s="111"/>
      <c r="X164" s="111"/>
      <c r="Y164" s="111"/>
      <c r="Z164" s="111"/>
      <c r="AA164" s="111"/>
      <c r="AB164" s="111"/>
      <c r="AC164" s="111"/>
      <c r="AD164" s="111"/>
      <c r="AE164" s="111"/>
      <c r="AF164" s="111"/>
      <c r="AG164" s="111"/>
      <c r="AH164" s="111"/>
      <c r="AI164" s="111"/>
      <c r="AJ164" s="111"/>
      <c r="AK164" s="111"/>
      <c r="AL164" s="111"/>
      <c r="AM164" s="111"/>
      <c r="AN164" s="111"/>
      <c r="AO164" s="111"/>
      <c r="AP164" s="111"/>
      <c r="AQ164" s="111"/>
      <c r="AR164" s="111"/>
      <c r="AS164" s="111"/>
      <c r="AT164" s="111"/>
      <c r="AU164" s="111"/>
      <c r="AV164" s="111"/>
      <c r="AW164" s="111"/>
      <c r="AX164" s="111"/>
      <c r="AY164" s="111"/>
      <c r="AZ164" s="111"/>
      <c r="BA164" s="111"/>
      <c r="BB164" s="111"/>
      <c r="BC164" s="111"/>
      <c r="BD164" s="111"/>
      <c r="BE164" s="111"/>
      <c r="BF164" s="111"/>
      <c r="BG164" s="111"/>
      <c r="BH164" s="111"/>
      <c r="BI164" s="111"/>
      <c r="BJ164" s="111"/>
      <c r="BK164" s="111"/>
      <c r="BL164" s="111"/>
      <c r="CA164" s="6" t="s">
        <v>43</v>
      </c>
    </row>
    <row r="165" spans="1:79" s="98" customFormat="1" ht="25.5" customHeight="1" x14ac:dyDescent="0.2">
      <c r="A165" s="88">
        <v>2</v>
      </c>
      <c r="B165" s="89"/>
      <c r="C165" s="89"/>
      <c r="D165" s="91" t="s">
        <v>207</v>
      </c>
      <c r="E165" s="92"/>
      <c r="F165" s="92"/>
      <c r="G165" s="92"/>
      <c r="H165" s="92"/>
      <c r="I165" s="92"/>
      <c r="J165" s="92"/>
      <c r="K165" s="92"/>
      <c r="L165" s="92"/>
      <c r="M165" s="92"/>
      <c r="N165" s="92"/>
      <c r="O165" s="92"/>
      <c r="P165" s="92"/>
      <c r="Q165" s="92"/>
      <c r="R165" s="92"/>
      <c r="S165" s="92"/>
      <c r="T165" s="92"/>
      <c r="U165" s="92"/>
      <c r="V165" s="93"/>
      <c r="W165" s="114" t="s">
        <v>173</v>
      </c>
      <c r="X165" s="114"/>
      <c r="Y165" s="114"/>
      <c r="Z165" s="114" t="s">
        <v>173</v>
      </c>
      <c r="AA165" s="114"/>
      <c r="AB165" s="114"/>
      <c r="AC165" s="114"/>
      <c r="AD165" s="114"/>
      <c r="AE165" s="114"/>
      <c r="AF165" s="114"/>
      <c r="AG165" s="114"/>
      <c r="AH165" s="114"/>
      <c r="AI165" s="114" t="s">
        <v>173</v>
      </c>
      <c r="AJ165" s="114"/>
      <c r="AK165" s="114"/>
      <c r="AL165" s="114" t="s">
        <v>173</v>
      </c>
      <c r="AM165" s="114"/>
      <c r="AN165" s="114"/>
      <c r="AO165" s="114"/>
      <c r="AP165" s="114"/>
      <c r="AQ165" s="114"/>
      <c r="AR165" s="114"/>
      <c r="AS165" s="114"/>
      <c r="AT165" s="114"/>
      <c r="AU165" s="114" t="s">
        <v>173</v>
      </c>
      <c r="AV165" s="114"/>
      <c r="AW165" s="114"/>
      <c r="AX165" s="114"/>
      <c r="AY165" s="114"/>
      <c r="AZ165" s="114"/>
      <c r="BA165" s="114" t="s">
        <v>173</v>
      </c>
      <c r="BB165" s="114"/>
      <c r="BC165" s="114"/>
      <c r="BD165" s="114"/>
      <c r="BE165" s="114"/>
      <c r="BF165" s="114"/>
      <c r="BG165" s="114" t="s">
        <v>173</v>
      </c>
      <c r="BH165" s="114"/>
      <c r="BI165" s="114"/>
      <c r="BJ165" s="114"/>
      <c r="BK165" s="114"/>
      <c r="BL165" s="114"/>
    </row>
    <row r="168" spans="1:79" ht="14.25" customHeight="1" x14ac:dyDescent="0.2">
      <c r="A168" s="42" t="s">
        <v>153</v>
      </c>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row>
    <row r="169" spans="1:79" ht="14.25" customHeight="1" x14ac:dyDescent="0.2">
      <c r="A169" s="42" t="s">
        <v>243</v>
      </c>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c r="BS169" s="42"/>
    </row>
    <row r="170" spans="1:79" ht="15" customHeight="1" x14ac:dyDescent="0.2">
      <c r="A170" s="40" t="s">
        <v>226</v>
      </c>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row>
    <row r="171" spans="1:79" ht="15" customHeight="1" x14ac:dyDescent="0.2">
      <c r="A171" s="36" t="s">
        <v>6</v>
      </c>
      <c r="B171" s="36"/>
      <c r="C171" s="36"/>
      <c r="D171" s="36"/>
      <c r="E171" s="36"/>
      <c r="F171" s="36"/>
      <c r="G171" s="36" t="s">
        <v>126</v>
      </c>
      <c r="H171" s="36"/>
      <c r="I171" s="36"/>
      <c r="J171" s="36"/>
      <c r="K171" s="36"/>
      <c r="L171" s="36"/>
      <c r="M171" s="36"/>
      <c r="N171" s="36"/>
      <c r="O171" s="36"/>
      <c r="P171" s="36"/>
      <c r="Q171" s="36"/>
      <c r="R171" s="36"/>
      <c r="S171" s="36"/>
      <c r="T171" s="36" t="s">
        <v>13</v>
      </c>
      <c r="U171" s="36"/>
      <c r="V171" s="36"/>
      <c r="W171" s="36"/>
      <c r="X171" s="36"/>
      <c r="Y171" s="36"/>
      <c r="Z171" s="36"/>
      <c r="AA171" s="30" t="s">
        <v>227</v>
      </c>
      <c r="AB171" s="74"/>
      <c r="AC171" s="74"/>
      <c r="AD171" s="74"/>
      <c r="AE171" s="74"/>
      <c r="AF171" s="74"/>
      <c r="AG171" s="74"/>
      <c r="AH171" s="74"/>
      <c r="AI171" s="74"/>
      <c r="AJ171" s="74"/>
      <c r="AK171" s="74"/>
      <c r="AL171" s="74"/>
      <c r="AM171" s="74"/>
      <c r="AN171" s="74"/>
      <c r="AO171" s="75"/>
      <c r="AP171" s="30" t="s">
        <v>230</v>
      </c>
      <c r="AQ171" s="31"/>
      <c r="AR171" s="31"/>
      <c r="AS171" s="31"/>
      <c r="AT171" s="31"/>
      <c r="AU171" s="31"/>
      <c r="AV171" s="31"/>
      <c r="AW171" s="31"/>
      <c r="AX171" s="31"/>
      <c r="AY171" s="31"/>
      <c r="AZ171" s="31"/>
      <c r="BA171" s="31"/>
      <c r="BB171" s="31"/>
      <c r="BC171" s="31"/>
      <c r="BD171" s="32"/>
      <c r="BE171" s="30" t="s">
        <v>237</v>
      </c>
      <c r="BF171" s="31"/>
      <c r="BG171" s="31"/>
      <c r="BH171" s="31"/>
      <c r="BI171" s="31"/>
      <c r="BJ171" s="31"/>
      <c r="BK171" s="31"/>
      <c r="BL171" s="31"/>
      <c r="BM171" s="31"/>
      <c r="BN171" s="31"/>
      <c r="BO171" s="31"/>
      <c r="BP171" s="31"/>
      <c r="BQ171" s="31"/>
      <c r="BR171" s="31"/>
      <c r="BS171" s="32"/>
    </row>
    <row r="172" spans="1:79" ht="32.1" customHeight="1" x14ac:dyDescent="0.2">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t="s">
        <v>4</v>
      </c>
      <c r="AB172" s="36"/>
      <c r="AC172" s="36"/>
      <c r="AD172" s="36"/>
      <c r="AE172" s="36"/>
      <c r="AF172" s="36" t="s">
        <v>3</v>
      </c>
      <c r="AG172" s="36"/>
      <c r="AH172" s="36"/>
      <c r="AI172" s="36"/>
      <c r="AJ172" s="36"/>
      <c r="AK172" s="36" t="s">
        <v>89</v>
      </c>
      <c r="AL172" s="36"/>
      <c r="AM172" s="36"/>
      <c r="AN172" s="36"/>
      <c r="AO172" s="36"/>
      <c r="AP172" s="36" t="s">
        <v>4</v>
      </c>
      <c r="AQ172" s="36"/>
      <c r="AR172" s="36"/>
      <c r="AS172" s="36"/>
      <c r="AT172" s="36"/>
      <c r="AU172" s="36" t="s">
        <v>3</v>
      </c>
      <c r="AV172" s="36"/>
      <c r="AW172" s="36"/>
      <c r="AX172" s="36"/>
      <c r="AY172" s="36"/>
      <c r="AZ172" s="36" t="s">
        <v>96</v>
      </c>
      <c r="BA172" s="36"/>
      <c r="BB172" s="36"/>
      <c r="BC172" s="36"/>
      <c r="BD172" s="36"/>
      <c r="BE172" s="36" t="s">
        <v>4</v>
      </c>
      <c r="BF172" s="36"/>
      <c r="BG172" s="36"/>
      <c r="BH172" s="36"/>
      <c r="BI172" s="36"/>
      <c r="BJ172" s="36" t="s">
        <v>3</v>
      </c>
      <c r="BK172" s="36"/>
      <c r="BL172" s="36"/>
      <c r="BM172" s="36"/>
      <c r="BN172" s="36"/>
      <c r="BO172" s="36" t="s">
        <v>127</v>
      </c>
      <c r="BP172" s="36"/>
      <c r="BQ172" s="36"/>
      <c r="BR172" s="36"/>
      <c r="BS172" s="36"/>
    </row>
    <row r="173" spans="1:79" ht="15" customHeight="1" x14ac:dyDescent="0.2">
      <c r="A173" s="36">
        <v>1</v>
      </c>
      <c r="B173" s="36"/>
      <c r="C173" s="36"/>
      <c r="D173" s="36"/>
      <c r="E173" s="36"/>
      <c r="F173" s="36"/>
      <c r="G173" s="36">
        <v>2</v>
      </c>
      <c r="H173" s="36"/>
      <c r="I173" s="36"/>
      <c r="J173" s="36"/>
      <c r="K173" s="36"/>
      <c r="L173" s="36"/>
      <c r="M173" s="36"/>
      <c r="N173" s="36"/>
      <c r="O173" s="36"/>
      <c r="P173" s="36"/>
      <c r="Q173" s="36"/>
      <c r="R173" s="36"/>
      <c r="S173" s="36"/>
      <c r="T173" s="36">
        <v>3</v>
      </c>
      <c r="U173" s="36"/>
      <c r="V173" s="36"/>
      <c r="W173" s="36"/>
      <c r="X173" s="36"/>
      <c r="Y173" s="36"/>
      <c r="Z173" s="36"/>
      <c r="AA173" s="36">
        <v>4</v>
      </c>
      <c r="AB173" s="36"/>
      <c r="AC173" s="36"/>
      <c r="AD173" s="36"/>
      <c r="AE173" s="36"/>
      <c r="AF173" s="36">
        <v>5</v>
      </c>
      <c r="AG173" s="36"/>
      <c r="AH173" s="36"/>
      <c r="AI173" s="36"/>
      <c r="AJ173" s="36"/>
      <c r="AK173" s="36">
        <v>6</v>
      </c>
      <c r="AL173" s="36"/>
      <c r="AM173" s="36"/>
      <c r="AN173" s="36"/>
      <c r="AO173" s="36"/>
      <c r="AP173" s="36">
        <v>7</v>
      </c>
      <c r="AQ173" s="36"/>
      <c r="AR173" s="36"/>
      <c r="AS173" s="36"/>
      <c r="AT173" s="36"/>
      <c r="AU173" s="36">
        <v>8</v>
      </c>
      <c r="AV173" s="36"/>
      <c r="AW173" s="36"/>
      <c r="AX173" s="36"/>
      <c r="AY173" s="36"/>
      <c r="AZ173" s="36">
        <v>9</v>
      </c>
      <c r="BA173" s="36"/>
      <c r="BB173" s="36"/>
      <c r="BC173" s="36"/>
      <c r="BD173" s="36"/>
      <c r="BE173" s="36">
        <v>10</v>
      </c>
      <c r="BF173" s="36"/>
      <c r="BG173" s="36"/>
      <c r="BH173" s="36"/>
      <c r="BI173" s="36"/>
      <c r="BJ173" s="36">
        <v>11</v>
      </c>
      <c r="BK173" s="36"/>
      <c r="BL173" s="36"/>
      <c r="BM173" s="36"/>
      <c r="BN173" s="36"/>
      <c r="BO173" s="36">
        <v>12</v>
      </c>
      <c r="BP173" s="36"/>
      <c r="BQ173" s="36"/>
      <c r="BR173" s="36"/>
      <c r="BS173" s="36"/>
    </row>
    <row r="174" spans="1:79" s="1" customFormat="1" ht="15" hidden="1" customHeight="1" x14ac:dyDescent="0.2">
      <c r="A174" s="38" t="s">
        <v>69</v>
      </c>
      <c r="B174" s="38"/>
      <c r="C174" s="38"/>
      <c r="D174" s="38"/>
      <c r="E174" s="38"/>
      <c r="F174" s="38"/>
      <c r="G174" s="72" t="s">
        <v>57</v>
      </c>
      <c r="H174" s="72"/>
      <c r="I174" s="72"/>
      <c r="J174" s="72"/>
      <c r="K174" s="72"/>
      <c r="L174" s="72"/>
      <c r="M174" s="72"/>
      <c r="N174" s="72"/>
      <c r="O174" s="72"/>
      <c r="P174" s="72"/>
      <c r="Q174" s="72"/>
      <c r="R174" s="72"/>
      <c r="S174" s="72"/>
      <c r="T174" s="72" t="s">
        <v>79</v>
      </c>
      <c r="U174" s="72"/>
      <c r="V174" s="72"/>
      <c r="W174" s="72"/>
      <c r="X174" s="72"/>
      <c r="Y174" s="72"/>
      <c r="Z174" s="72"/>
      <c r="AA174" s="37" t="s">
        <v>65</v>
      </c>
      <c r="AB174" s="37"/>
      <c r="AC174" s="37"/>
      <c r="AD174" s="37"/>
      <c r="AE174" s="37"/>
      <c r="AF174" s="37" t="s">
        <v>66</v>
      </c>
      <c r="AG174" s="37"/>
      <c r="AH174" s="37"/>
      <c r="AI174" s="37"/>
      <c r="AJ174" s="37"/>
      <c r="AK174" s="44" t="s">
        <v>122</v>
      </c>
      <c r="AL174" s="44"/>
      <c r="AM174" s="44"/>
      <c r="AN174" s="44"/>
      <c r="AO174" s="44"/>
      <c r="AP174" s="37" t="s">
        <v>67</v>
      </c>
      <c r="AQ174" s="37"/>
      <c r="AR174" s="37"/>
      <c r="AS174" s="37"/>
      <c r="AT174" s="37"/>
      <c r="AU174" s="37" t="s">
        <v>68</v>
      </c>
      <c r="AV174" s="37"/>
      <c r="AW174" s="37"/>
      <c r="AX174" s="37"/>
      <c r="AY174" s="37"/>
      <c r="AZ174" s="44" t="s">
        <v>122</v>
      </c>
      <c r="BA174" s="44"/>
      <c r="BB174" s="44"/>
      <c r="BC174" s="44"/>
      <c r="BD174" s="44"/>
      <c r="BE174" s="37" t="s">
        <v>58</v>
      </c>
      <c r="BF174" s="37"/>
      <c r="BG174" s="37"/>
      <c r="BH174" s="37"/>
      <c r="BI174" s="37"/>
      <c r="BJ174" s="37" t="s">
        <v>59</v>
      </c>
      <c r="BK174" s="37"/>
      <c r="BL174" s="37"/>
      <c r="BM174" s="37"/>
      <c r="BN174" s="37"/>
      <c r="BO174" s="44" t="s">
        <v>122</v>
      </c>
      <c r="BP174" s="44"/>
      <c r="BQ174" s="44"/>
      <c r="BR174" s="44"/>
      <c r="BS174" s="44"/>
      <c r="CA174" s="1" t="s">
        <v>44</v>
      </c>
    </row>
    <row r="175" spans="1:79" s="98" customFormat="1" ht="45" customHeight="1" x14ac:dyDescent="0.2">
      <c r="A175" s="109">
        <v>1</v>
      </c>
      <c r="B175" s="109"/>
      <c r="C175" s="109"/>
      <c r="D175" s="109"/>
      <c r="E175" s="109"/>
      <c r="F175" s="109"/>
      <c r="G175" s="91" t="s">
        <v>208</v>
      </c>
      <c r="H175" s="92"/>
      <c r="I175" s="92"/>
      <c r="J175" s="92"/>
      <c r="K175" s="92"/>
      <c r="L175" s="92"/>
      <c r="M175" s="92"/>
      <c r="N175" s="92"/>
      <c r="O175" s="92"/>
      <c r="P175" s="92"/>
      <c r="Q175" s="92"/>
      <c r="R175" s="92"/>
      <c r="S175" s="93"/>
      <c r="T175" s="117" t="s">
        <v>209</v>
      </c>
      <c r="U175" s="92"/>
      <c r="V175" s="92"/>
      <c r="W175" s="92"/>
      <c r="X175" s="92"/>
      <c r="Y175" s="92"/>
      <c r="Z175" s="93"/>
      <c r="AA175" s="116">
        <v>0</v>
      </c>
      <c r="AB175" s="116"/>
      <c r="AC175" s="116"/>
      <c r="AD175" s="116"/>
      <c r="AE175" s="116"/>
      <c r="AF175" s="116">
        <v>0</v>
      </c>
      <c r="AG175" s="116"/>
      <c r="AH175" s="116"/>
      <c r="AI175" s="116"/>
      <c r="AJ175" s="116"/>
      <c r="AK175" s="116">
        <f>IF(ISNUMBER(AA175),AA175,0)+IF(ISNUMBER(AF175),AF175,0)</f>
        <v>0</v>
      </c>
      <c r="AL175" s="116"/>
      <c r="AM175" s="116"/>
      <c r="AN175" s="116"/>
      <c r="AO175" s="116"/>
      <c r="AP175" s="116">
        <v>0</v>
      </c>
      <c r="AQ175" s="116"/>
      <c r="AR175" s="116"/>
      <c r="AS175" s="116"/>
      <c r="AT175" s="116"/>
      <c r="AU175" s="116">
        <v>0</v>
      </c>
      <c r="AV175" s="116"/>
      <c r="AW175" s="116"/>
      <c r="AX175" s="116"/>
      <c r="AY175" s="116"/>
      <c r="AZ175" s="116">
        <f>IF(ISNUMBER(AP175),AP175,0)+IF(ISNUMBER(AU175),AU175,0)</f>
        <v>0</v>
      </c>
      <c r="BA175" s="116"/>
      <c r="BB175" s="116"/>
      <c r="BC175" s="116"/>
      <c r="BD175" s="116"/>
      <c r="BE175" s="116">
        <v>0</v>
      </c>
      <c r="BF175" s="116"/>
      <c r="BG175" s="116"/>
      <c r="BH175" s="116"/>
      <c r="BI175" s="116"/>
      <c r="BJ175" s="116">
        <v>700000</v>
      </c>
      <c r="BK175" s="116"/>
      <c r="BL175" s="116"/>
      <c r="BM175" s="116"/>
      <c r="BN175" s="116"/>
      <c r="BO175" s="116">
        <f>IF(ISNUMBER(BE175),BE175,0)+IF(ISNUMBER(BJ175),BJ175,0)</f>
        <v>700000</v>
      </c>
      <c r="BP175" s="116"/>
      <c r="BQ175" s="116"/>
      <c r="BR175" s="116"/>
      <c r="BS175" s="116"/>
      <c r="CA175" s="98" t="s">
        <v>45</v>
      </c>
    </row>
    <row r="176" spans="1:79" s="98" customFormat="1" ht="45" customHeight="1" x14ac:dyDescent="0.2">
      <c r="A176" s="109">
        <v>2</v>
      </c>
      <c r="B176" s="109"/>
      <c r="C176" s="109"/>
      <c r="D176" s="109"/>
      <c r="E176" s="109"/>
      <c r="F176" s="109"/>
      <c r="G176" s="91" t="s">
        <v>210</v>
      </c>
      <c r="H176" s="92"/>
      <c r="I176" s="92"/>
      <c r="J176" s="92"/>
      <c r="K176" s="92"/>
      <c r="L176" s="92"/>
      <c r="M176" s="92"/>
      <c r="N176" s="92"/>
      <c r="O176" s="92"/>
      <c r="P176" s="92"/>
      <c r="Q176" s="92"/>
      <c r="R176" s="92"/>
      <c r="S176" s="93"/>
      <c r="T176" s="117" t="s">
        <v>211</v>
      </c>
      <c r="U176" s="92"/>
      <c r="V176" s="92"/>
      <c r="W176" s="92"/>
      <c r="X176" s="92"/>
      <c r="Y176" s="92"/>
      <c r="Z176" s="93"/>
      <c r="AA176" s="116">
        <v>4680</v>
      </c>
      <c r="AB176" s="116"/>
      <c r="AC176" s="116"/>
      <c r="AD176" s="116"/>
      <c r="AE176" s="116"/>
      <c r="AF176" s="116">
        <v>0</v>
      </c>
      <c r="AG176" s="116"/>
      <c r="AH176" s="116"/>
      <c r="AI176" s="116"/>
      <c r="AJ176" s="116"/>
      <c r="AK176" s="116">
        <f>IF(ISNUMBER(AA176),AA176,0)+IF(ISNUMBER(AF176),AF176,0)</f>
        <v>4680</v>
      </c>
      <c r="AL176" s="116"/>
      <c r="AM176" s="116"/>
      <c r="AN176" s="116"/>
      <c r="AO176" s="116"/>
      <c r="AP176" s="116">
        <v>0</v>
      </c>
      <c r="AQ176" s="116"/>
      <c r="AR176" s="116"/>
      <c r="AS176" s="116"/>
      <c r="AT176" s="116"/>
      <c r="AU176" s="116">
        <v>0</v>
      </c>
      <c r="AV176" s="116"/>
      <c r="AW176" s="116"/>
      <c r="AX176" s="116"/>
      <c r="AY176" s="116"/>
      <c r="AZ176" s="116">
        <f>IF(ISNUMBER(AP176),AP176,0)+IF(ISNUMBER(AU176),AU176,0)</f>
        <v>0</v>
      </c>
      <c r="BA176" s="116"/>
      <c r="BB176" s="116"/>
      <c r="BC176" s="116"/>
      <c r="BD176" s="116"/>
      <c r="BE176" s="116">
        <v>140000</v>
      </c>
      <c r="BF176" s="116"/>
      <c r="BG176" s="116"/>
      <c r="BH176" s="116"/>
      <c r="BI176" s="116"/>
      <c r="BJ176" s="116">
        <v>0</v>
      </c>
      <c r="BK176" s="116"/>
      <c r="BL176" s="116"/>
      <c r="BM176" s="116"/>
      <c r="BN176" s="116"/>
      <c r="BO176" s="116">
        <f>IF(ISNUMBER(BE176),BE176,0)+IF(ISNUMBER(BJ176),BJ176,0)</f>
        <v>140000</v>
      </c>
      <c r="BP176" s="116"/>
      <c r="BQ176" s="116"/>
      <c r="BR176" s="116"/>
      <c r="BS176" s="116"/>
    </row>
    <row r="177" spans="1:79" s="6" customFormat="1" ht="12.75" customHeight="1" x14ac:dyDescent="0.2">
      <c r="A177" s="87"/>
      <c r="B177" s="87"/>
      <c r="C177" s="87"/>
      <c r="D177" s="87"/>
      <c r="E177" s="87"/>
      <c r="F177" s="87"/>
      <c r="G177" s="99" t="s">
        <v>147</v>
      </c>
      <c r="H177" s="100"/>
      <c r="I177" s="100"/>
      <c r="J177" s="100"/>
      <c r="K177" s="100"/>
      <c r="L177" s="100"/>
      <c r="M177" s="100"/>
      <c r="N177" s="100"/>
      <c r="O177" s="100"/>
      <c r="P177" s="100"/>
      <c r="Q177" s="100"/>
      <c r="R177" s="100"/>
      <c r="S177" s="101"/>
      <c r="T177" s="118"/>
      <c r="U177" s="100"/>
      <c r="V177" s="100"/>
      <c r="W177" s="100"/>
      <c r="X177" s="100"/>
      <c r="Y177" s="100"/>
      <c r="Z177" s="101"/>
      <c r="AA177" s="115">
        <v>4680</v>
      </c>
      <c r="AB177" s="115"/>
      <c r="AC177" s="115"/>
      <c r="AD177" s="115"/>
      <c r="AE177" s="115"/>
      <c r="AF177" s="115">
        <v>0</v>
      </c>
      <c r="AG177" s="115"/>
      <c r="AH177" s="115"/>
      <c r="AI177" s="115"/>
      <c r="AJ177" s="115"/>
      <c r="AK177" s="115">
        <f>IF(ISNUMBER(AA177),AA177,0)+IF(ISNUMBER(AF177),AF177,0)</f>
        <v>4680</v>
      </c>
      <c r="AL177" s="115"/>
      <c r="AM177" s="115"/>
      <c r="AN177" s="115"/>
      <c r="AO177" s="115"/>
      <c r="AP177" s="115">
        <v>0</v>
      </c>
      <c r="AQ177" s="115"/>
      <c r="AR177" s="115"/>
      <c r="AS177" s="115"/>
      <c r="AT177" s="115"/>
      <c r="AU177" s="115">
        <v>0</v>
      </c>
      <c r="AV177" s="115"/>
      <c r="AW177" s="115"/>
      <c r="AX177" s="115"/>
      <c r="AY177" s="115"/>
      <c r="AZ177" s="115">
        <f>IF(ISNUMBER(AP177),AP177,0)+IF(ISNUMBER(AU177),AU177,0)</f>
        <v>0</v>
      </c>
      <c r="BA177" s="115"/>
      <c r="BB177" s="115"/>
      <c r="BC177" s="115"/>
      <c r="BD177" s="115"/>
      <c r="BE177" s="115">
        <v>140000</v>
      </c>
      <c r="BF177" s="115"/>
      <c r="BG177" s="115"/>
      <c r="BH177" s="115"/>
      <c r="BI177" s="115"/>
      <c r="BJ177" s="115">
        <v>700000</v>
      </c>
      <c r="BK177" s="115"/>
      <c r="BL177" s="115"/>
      <c r="BM177" s="115"/>
      <c r="BN177" s="115"/>
      <c r="BO177" s="115">
        <f>IF(ISNUMBER(BE177),BE177,0)+IF(ISNUMBER(BJ177),BJ177,0)</f>
        <v>840000</v>
      </c>
      <c r="BP177" s="115"/>
      <c r="BQ177" s="115"/>
      <c r="BR177" s="115"/>
      <c r="BS177" s="115"/>
    </row>
    <row r="179" spans="1:79" ht="13.5" customHeight="1" x14ac:dyDescent="0.2">
      <c r="A179" s="42" t="s">
        <v>259</v>
      </c>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row>
    <row r="180" spans="1:79" ht="15" customHeight="1" x14ac:dyDescent="0.2">
      <c r="A180" s="53" t="s">
        <v>226</v>
      </c>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row>
    <row r="181" spans="1:79" ht="15" customHeight="1" x14ac:dyDescent="0.2">
      <c r="A181" s="36" t="s">
        <v>6</v>
      </c>
      <c r="B181" s="36"/>
      <c r="C181" s="36"/>
      <c r="D181" s="36"/>
      <c r="E181" s="36"/>
      <c r="F181" s="36"/>
      <c r="G181" s="36" t="s">
        <v>126</v>
      </c>
      <c r="H181" s="36"/>
      <c r="I181" s="36"/>
      <c r="J181" s="36"/>
      <c r="K181" s="36"/>
      <c r="L181" s="36"/>
      <c r="M181" s="36"/>
      <c r="N181" s="36"/>
      <c r="O181" s="36"/>
      <c r="P181" s="36"/>
      <c r="Q181" s="36"/>
      <c r="R181" s="36"/>
      <c r="S181" s="36"/>
      <c r="T181" s="36" t="s">
        <v>13</v>
      </c>
      <c r="U181" s="36"/>
      <c r="V181" s="36"/>
      <c r="W181" s="36"/>
      <c r="X181" s="36"/>
      <c r="Y181" s="36"/>
      <c r="Z181" s="36"/>
      <c r="AA181" s="30" t="s">
        <v>248</v>
      </c>
      <c r="AB181" s="74"/>
      <c r="AC181" s="74"/>
      <c r="AD181" s="74"/>
      <c r="AE181" s="74"/>
      <c r="AF181" s="74"/>
      <c r="AG181" s="74"/>
      <c r="AH181" s="74"/>
      <c r="AI181" s="74"/>
      <c r="AJ181" s="74"/>
      <c r="AK181" s="74"/>
      <c r="AL181" s="74"/>
      <c r="AM181" s="74"/>
      <c r="AN181" s="74"/>
      <c r="AO181" s="75"/>
      <c r="AP181" s="30" t="s">
        <v>253</v>
      </c>
      <c r="AQ181" s="31"/>
      <c r="AR181" s="31"/>
      <c r="AS181" s="31"/>
      <c r="AT181" s="31"/>
      <c r="AU181" s="31"/>
      <c r="AV181" s="31"/>
      <c r="AW181" s="31"/>
      <c r="AX181" s="31"/>
      <c r="AY181" s="31"/>
      <c r="AZ181" s="31"/>
      <c r="BA181" s="31"/>
      <c r="BB181" s="31"/>
      <c r="BC181" s="31"/>
      <c r="BD181" s="32"/>
    </row>
    <row r="182" spans="1:79" ht="32.1" customHeight="1" x14ac:dyDescent="0.2">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t="s">
        <v>4</v>
      </c>
      <c r="AB182" s="36"/>
      <c r="AC182" s="36"/>
      <c r="AD182" s="36"/>
      <c r="AE182" s="36"/>
      <c r="AF182" s="36" t="s">
        <v>3</v>
      </c>
      <c r="AG182" s="36"/>
      <c r="AH182" s="36"/>
      <c r="AI182" s="36"/>
      <c r="AJ182" s="36"/>
      <c r="AK182" s="36" t="s">
        <v>89</v>
      </c>
      <c r="AL182" s="36"/>
      <c r="AM182" s="36"/>
      <c r="AN182" s="36"/>
      <c r="AO182" s="36"/>
      <c r="AP182" s="36" t="s">
        <v>4</v>
      </c>
      <c r="AQ182" s="36"/>
      <c r="AR182" s="36"/>
      <c r="AS182" s="36"/>
      <c r="AT182" s="36"/>
      <c r="AU182" s="36" t="s">
        <v>3</v>
      </c>
      <c r="AV182" s="36"/>
      <c r="AW182" s="36"/>
      <c r="AX182" s="36"/>
      <c r="AY182" s="36"/>
      <c r="AZ182" s="36" t="s">
        <v>96</v>
      </c>
      <c r="BA182" s="36"/>
      <c r="BB182" s="36"/>
      <c r="BC182" s="36"/>
      <c r="BD182" s="36"/>
    </row>
    <row r="183" spans="1:79" ht="15" customHeight="1" x14ac:dyDescent="0.2">
      <c r="A183" s="36">
        <v>1</v>
      </c>
      <c r="B183" s="36"/>
      <c r="C183" s="36"/>
      <c r="D183" s="36"/>
      <c r="E183" s="36"/>
      <c r="F183" s="36"/>
      <c r="G183" s="36">
        <v>2</v>
      </c>
      <c r="H183" s="36"/>
      <c r="I183" s="36"/>
      <c r="J183" s="36"/>
      <c r="K183" s="36"/>
      <c r="L183" s="36"/>
      <c r="M183" s="36"/>
      <c r="N183" s="36"/>
      <c r="O183" s="36"/>
      <c r="P183" s="36"/>
      <c r="Q183" s="36"/>
      <c r="R183" s="36"/>
      <c r="S183" s="36"/>
      <c r="T183" s="36">
        <v>3</v>
      </c>
      <c r="U183" s="36"/>
      <c r="V183" s="36"/>
      <c r="W183" s="36"/>
      <c r="X183" s="36"/>
      <c r="Y183" s="36"/>
      <c r="Z183" s="36"/>
      <c r="AA183" s="36">
        <v>4</v>
      </c>
      <c r="AB183" s="36"/>
      <c r="AC183" s="36"/>
      <c r="AD183" s="36"/>
      <c r="AE183" s="36"/>
      <c r="AF183" s="36">
        <v>5</v>
      </c>
      <c r="AG183" s="36"/>
      <c r="AH183" s="36"/>
      <c r="AI183" s="36"/>
      <c r="AJ183" s="36"/>
      <c r="AK183" s="36">
        <v>6</v>
      </c>
      <c r="AL183" s="36"/>
      <c r="AM183" s="36"/>
      <c r="AN183" s="36"/>
      <c r="AO183" s="36"/>
      <c r="AP183" s="36">
        <v>7</v>
      </c>
      <c r="AQ183" s="36"/>
      <c r="AR183" s="36"/>
      <c r="AS183" s="36"/>
      <c r="AT183" s="36"/>
      <c r="AU183" s="36">
        <v>8</v>
      </c>
      <c r="AV183" s="36"/>
      <c r="AW183" s="36"/>
      <c r="AX183" s="36"/>
      <c r="AY183" s="36"/>
      <c r="AZ183" s="36">
        <v>9</v>
      </c>
      <c r="BA183" s="36"/>
      <c r="BB183" s="36"/>
      <c r="BC183" s="36"/>
      <c r="BD183" s="36"/>
    </row>
    <row r="184" spans="1:79" s="1" customFormat="1" ht="12" hidden="1" customHeight="1" x14ac:dyDescent="0.2">
      <c r="A184" s="38" t="s">
        <v>69</v>
      </c>
      <c r="B184" s="38"/>
      <c r="C184" s="38"/>
      <c r="D184" s="38"/>
      <c r="E184" s="38"/>
      <c r="F184" s="38"/>
      <c r="G184" s="72" t="s">
        <v>57</v>
      </c>
      <c r="H184" s="72"/>
      <c r="I184" s="72"/>
      <c r="J184" s="72"/>
      <c r="K184" s="72"/>
      <c r="L184" s="72"/>
      <c r="M184" s="72"/>
      <c r="N184" s="72"/>
      <c r="O184" s="72"/>
      <c r="P184" s="72"/>
      <c r="Q184" s="72"/>
      <c r="R184" s="72"/>
      <c r="S184" s="72"/>
      <c r="T184" s="72" t="s">
        <v>79</v>
      </c>
      <c r="U184" s="72"/>
      <c r="V184" s="72"/>
      <c r="W184" s="72"/>
      <c r="X184" s="72"/>
      <c r="Y184" s="72"/>
      <c r="Z184" s="72"/>
      <c r="AA184" s="37" t="s">
        <v>60</v>
      </c>
      <c r="AB184" s="37"/>
      <c r="AC184" s="37"/>
      <c r="AD184" s="37"/>
      <c r="AE184" s="37"/>
      <c r="AF184" s="37" t="s">
        <v>61</v>
      </c>
      <c r="AG184" s="37"/>
      <c r="AH184" s="37"/>
      <c r="AI184" s="37"/>
      <c r="AJ184" s="37"/>
      <c r="AK184" s="44" t="s">
        <v>122</v>
      </c>
      <c r="AL184" s="44"/>
      <c r="AM184" s="44"/>
      <c r="AN184" s="44"/>
      <c r="AO184" s="44"/>
      <c r="AP184" s="37" t="s">
        <v>62</v>
      </c>
      <c r="AQ184" s="37"/>
      <c r="AR184" s="37"/>
      <c r="AS184" s="37"/>
      <c r="AT184" s="37"/>
      <c r="AU184" s="37" t="s">
        <v>63</v>
      </c>
      <c r="AV184" s="37"/>
      <c r="AW184" s="37"/>
      <c r="AX184" s="37"/>
      <c r="AY184" s="37"/>
      <c r="AZ184" s="44" t="s">
        <v>122</v>
      </c>
      <c r="BA184" s="44"/>
      <c r="BB184" s="44"/>
      <c r="BC184" s="44"/>
      <c r="BD184" s="44"/>
      <c r="CA184" s="1" t="s">
        <v>46</v>
      </c>
    </row>
    <row r="185" spans="1:79" s="98" customFormat="1" ht="45" customHeight="1" x14ac:dyDescent="0.2">
      <c r="A185" s="109">
        <v>1</v>
      </c>
      <c r="B185" s="109"/>
      <c r="C185" s="109"/>
      <c r="D185" s="109"/>
      <c r="E185" s="109"/>
      <c r="F185" s="109"/>
      <c r="G185" s="91" t="s">
        <v>208</v>
      </c>
      <c r="H185" s="92"/>
      <c r="I185" s="92"/>
      <c r="J185" s="92"/>
      <c r="K185" s="92"/>
      <c r="L185" s="92"/>
      <c r="M185" s="92"/>
      <c r="N185" s="92"/>
      <c r="O185" s="92"/>
      <c r="P185" s="92"/>
      <c r="Q185" s="92"/>
      <c r="R185" s="92"/>
      <c r="S185" s="93"/>
      <c r="T185" s="117" t="s">
        <v>209</v>
      </c>
      <c r="U185" s="92"/>
      <c r="V185" s="92"/>
      <c r="W185" s="92"/>
      <c r="X185" s="92"/>
      <c r="Y185" s="92"/>
      <c r="Z185" s="93"/>
      <c r="AA185" s="116">
        <v>0</v>
      </c>
      <c r="AB185" s="116"/>
      <c r="AC185" s="116"/>
      <c r="AD185" s="116"/>
      <c r="AE185" s="116"/>
      <c r="AF185" s="116">
        <v>700000</v>
      </c>
      <c r="AG185" s="116"/>
      <c r="AH185" s="116"/>
      <c r="AI185" s="116"/>
      <c r="AJ185" s="116"/>
      <c r="AK185" s="116">
        <f>IF(ISNUMBER(AA185),AA185,0)+IF(ISNUMBER(AF185),AF185,0)</f>
        <v>700000</v>
      </c>
      <c r="AL185" s="116"/>
      <c r="AM185" s="116"/>
      <c r="AN185" s="116"/>
      <c r="AO185" s="116"/>
      <c r="AP185" s="116">
        <v>0</v>
      </c>
      <c r="AQ185" s="116"/>
      <c r="AR185" s="116"/>
      <c r="AS185" s="116"/>
      <c r="AT185" s="116"/>
      <c r="AU185" s="116">
        <v>700000</v>
      </c>
      <c r="AV185" s="116"/>
      <c r="AW185" s="116"/>
      <c r="AX185" s="116"/>
      <c r="AY185" s="116"/>
      <c r="AZ185" s="116">
        <f>IF(ISNUMBER(AP185),AP185,0)+IF(ISNUMBER(AU185),AU185,0)</f>
        <v>700000</v>
      </c>
      <c r="BA185" s="116"/>
      <c r="BB185" s="116"/>
      <c r="BC185" s="116"/>
      <c r="BD185" s="116"/>
      <c r="CA185" s="98" t="s">
        <v>47</v>
      </c>
    </row>
    <row r="186" spans="1:79" s="98" customFormat="1" ht="45" customHeight="1" x14ac:dyDescent="0.2">
      <c r="A186" s="109">
        <v>2</v>
      </c>
      <c r="B186" s="109"/>
      <c r="C186" s="109"/>
      <c r="D186" s="109"/>
      <c r="E186" s="109"/>
      <c r="F186" s="109"/>
      <c r="G186" s="91" t="s">
        <v>210</v>
      </c>
      <c r="H186" s="92"/>
      <c r="I186" s="92"/>
      <c r="J186" s="92"/>
      <c r="K186" s="92"/>
      <c r="L186" s="92"/>
      <c r="M186" s="92"/>
      <c r="N186" s="92"/>
      <c r="O186" s="92"/>
      <c r="P186" s="92"/>
      <c r="Q186" s="92"/>
      <c r="R186" s="92"/>
      <c r="S186" s="93"/>
      <c r="T186" s="117" t="s">
        <v>211</v>
      </c>
      <c r="U186" s="92"/>
      <c r="V186" s="92"/>
      <c r="W186" s="92"/>
      <c r="X186" s="92"/>
      <c r="Y186" s="92"/>
      <c r="Z186" s="93"/>
      <c r="AA186" s="116">
        <v>151200</v>
      </c>
      <c r="AB186" s="116"/>
      <c r="AC186" s="116"/>
      <c r="AD186" s="116"/>
      <c r="AE186" s="116"/>
      <c r="AF186" s="116">
        <v>0</v>
      </c>
      <c r="AG186" s="116"/>
      <c r="AH186" s="116"/>
      <c r="AI186" s="116"/>
      <c r="AJ186" s="116"/>
      <c r="AK186" s="116">
        <f>IF(ISNUMBER(AA186),AA186,0)+IF(ISNUMBER(AF186),AF186,0)</f>
        <v>151200</v>
      </c>
      <c r="AL186" s="116"/>
      <c r="AM186" s="116"/>
      <c r="AN186" s="116"/>
      <c r="AO186" s="116"/>
      <c r="AP186" s="116">
        <v>160423</v>
      </c>
      <c r="AQ186" s="116"/>
      <c r="AR186" s="116"/>
      <c r="AS186" s="116"/>
      <c r="AT186" s="116"/>
      <c r="AU186" s="116">
        <v>0</v>
      </c>
      <c r="AV186" s="116"/>
      <c r="AW186" s="116"/>
      <c r="AX186" s="116"/>
      <c r="AY186" s="116"/>
      <c r="AZ186" s="116">
        <f>IF(ISNUMBER(AP186),AP186,0)+IF(ISNUMBER(AU186),AU186,0)</f>
        <v>160423</v>
      </c>
      <c r="BA186" s="116"/>
      <c r="BB186" s="116"/>
      <c r="BC186" s="116"/>
      <c r="BD186" s="116"/>
    </row>
    <row r="187" spans="1:79" s="6" customFormat="1" x14ac:dyDescent="0.2">
      <c r="A187" s="87"/>
      <c r="B187" s="87"/>
      <c r="C187" s="87"/>
      <c r="D187" s="87"/>
      <c r="E187" s="87"/>
      <c r="F187" s="87"/>
      <c r="G187" s="99" t="s">
        <v>147</v>
      </c>
      <c r="H187" s="100"/>
      <c r="I187" s="100"/>
      <c r="J187" s="100"/>
      <c r="K187" s="100"/>
      <c r="L187" s="100"/>
      <c r="M187" s="100"/>
      <c r="N187" s="100"/>
      <c r="O187" s="100"/>
      <c r="P187" s="100"/>
      <c r="Q187" s="100"/>
      <c r="R187" s="100"/>
      <c r="S187" s="101"/>
      <c r="T187" s="118"/>
      <c r="U187" s="100"/>
      <c r="V187" s="100"/>
      <c r="W187" s="100"/>
      <c r="X187" s="100"/>
      <c r="Y187" s="100"/>
      <c r="Z187" s="101"/>
      <c r="AA187" s="115">
        <v>151200</v>
      </c>
      <c r="AB187" s="115"/>
      <c r="AC187" s="115"/>
      <c r="AD187" s="115"/>
      <c r="AE187" s="115"/>
      <c r="AF187" s="115">
        <v>700000</v>
      </c>
      <c r="AG187" s="115"/>
      <c r="AH187" s="115"/>
      <c r="AI187" s="115"/>
      <c r="AJ187" s="115"/>
      <c r="AK187" s="115">
        <f>IF(ISNUMBER(AA187),AA187,0)+IF(ISNUMBER(AF187),AF187,0)</f>
        <v>851200</v>
      </c>
      <c r="AL187" s="115"/>
      <c r="AM187" s="115"/>
      <c r="AN187" s="115"/>
      <c r="AO187" s="115"/>
      <c r="AP187" s="115">
        <v>160423</v>
      </c>
      <c r="AQ187" s="115"/>
      <c r="AR187" s="115"/>
      <c r="AS187" s="115"/>
      <c r="AT187" s="115"/>
      <c r="AU187" s="115">
        <v>700000</v>
      </c>
      <c r="AV187" s="115"/>
      <c r="AW187" s="115"/>
      <c r="AX187" s="115"/>
      <c r="AY187" s="115"/>
      <c r="AZ187" s="115">
        <f>IF(ISNUMBER(AP187),AP187,0)+IF(ISNUMBER(AU187),AU187,0)</f>
        <v>860423</v>
      </c>
      <c r="BA187" s="115"/>
      <c r="BB187" s="115"/>
      <c r="BC187" s="115"/>
      <c r="BD187" s="115"/>
    </row>
    <row r="190" spans="1:79" ht="14.25" customHeight="1" x14ac:dyDescent="0.2">
      <c r="A190" s="42" t="s">
        <v>260</v>
      </c>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row>
    <row r="191" spans="1:79" ht="15" customHeight="1" x14ac:dyDescent="0.2">
      <c r="A191" s="53" t="s">
        <v>226</v>
      </c>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c r="BB191" s="45"/>
      <c r="BC191" s="45"/>
      <c r="BD191" s="45"/>
      <c r="BE191" s="45"/>
      <c r="BF191" s="45"/>
      <c r="BG191" s="45"/>
      <c r="BH191" s="45"/>
      <c r="BI191" s="45"/>
      <c r="BJ191" s="45"/>
      <c r="BK191" s="45"/>
      <c r="BL191" s="45"/>
      <c r="BM191" s="45"/>
    </row>
    <row r="192" spans="1:79" ht="23.1" customHeight="1" x14ac:dyDescent="0.2">
      <c r="A192" s="36" t="s">
        <v>128</v>
      </c>
      <c r="B192" s="36"/>
      <c r="C192" s="36"/>
      <c r="D192" s="36"/>
      <c r="E192" s="36"/>
      <c r="F192" s="36"/>
      <c r="G192" s="36"/>
      <c r="H192" s="36"/>
      <c r="I192" s="36"/>
      <c r="J192" s="36"/>
      <c r="K192" s="36"/>
      <c r="L192" s="36"/>
      <c r="M192" s="36"/>
      <c r="N192" s="60" t="s">
        <v>129</v>
      </c>
      <c r="O192" s="61"/>
      <c r="P192" s="61"/>
      <c r="Q192" s="61"/>
      <c r="R192" s="61"/>
      <c r="S192" s="61"/>
      <c r="T192" s="61"/>
      <c r="U192" s="62"/>
      <c r="V192" s="60" t="s">
        <v>130</v>
      </c>
      <c r="W192" s="61"/>
      <c r="X192" s="61"/>
      <c r="Y192" s="61"/>
      <c r="Z192" s="62"/>
      <c r="AA192" s="36" t="s">
        <v>227</v>
      </c>
      <c r="AB192" s="36"/>
      <c r="AC192" s="36"/>
      <c r="AD192" s="36"/>
      <c r="AE192" s="36"/>
      <c r="AF192" s="36"/>
      <c r="AG192" s="36"/>
      <c r="AH192" s="36"/>
      <c r="AI192" s="36"/>
      <c r="AJ192" s="36" t="s">
        <v>230</v>
      </c>
      <c r="AK192" s="36"/>
      <c r="AL192" s="36"/>
      <c r="AM192" s="36"/>
      <c r="AN192" s="36"/>
      <c r="AO192" s="36"/>
      <c r="AP192" s="36"/>
      <c r="AQ192" s="36"/>
      <c r="AR192" s="36"/>
      <c r="AS192" s="36" t="s">
        <v>237</v>
      </c>
      <c r="AT192" s="36"/>
      <c r="AU192" s="36"/>
      <c r="AV192" s="36"/>
      <c r="AW192" s="36"/>
      <c r="AX192" s="36"/>
      <c r="AY192" s="36"/>
      <c r="AZ192" s="36"/>
      <c r="BA192" s="36"/>
      <c r="BB192" s="36" t="s">
        <v>248</v>
      </c>
      <c r="BC192" s="36"/>
      <c r="BD192" s="36"/>
      <c r="BE192" s="36"/>
      <c r="BF192" s="36"/>
      <c r="BG192" s="36"/>
      <c r="BH192" s="36"/>
      <c r="BI192" s="36"/>
      <c r="BJ192" s="36"/>
      <c r="BK192" s="36" t="s">
        <v>253</v>
      </c>
      <c r="BL192" s="36"/>
      <c r="BM192" s="36"/>
      <c r="BN192" s="36"/>
      <c r="BO192" s="36"/>
      <c r="BP192" s="36"/>
      <c r="BQ192" s="36"/>
      <c r="BR192" s="36"/>
      <c r="BS192" s="36"/>
    </row>
    <row r="193" spans="1:79" ht="95.25" customHeight="1" x14ac:dyDescent="0.2">
      <c r="A193" s="36"/>
      <c r="B193" s="36"/>
      <c r="C193" s="36"/>
      <c r="D193" s="36"/>
      <c r="E193" s="36"/>
      <c r="F193" s="36"/>
      <c r="G193" s="36"/>
      <c r="H193" s="36"/>
      <c r="I193" s="36"/>
      <c r="J193" s="36"/>
      <c r="K193" s="36"/>
      <c r="L193" s="36"/>
      <c r="M193" s="36"/>
      <c r="N193" s="63"/>
      <c r="O193" s="64"/>
      <c r="P193" s="64"/>
      <c r="Q193" s="64"/>
      <c r="R193" s="64"/>
      <c r="S193" s="64"/>
      <c r="T193" s="64"/>
      <c r="U193" s="65"/>
      <c r="V193" s="63"/>
      <c r="W193" s="64"/>
      <c r="X193" s="64"/>
      <c r="Y193" s="64"/>
      <c r="Z193" s="65"/>
      <c r="AA193" s="49" t="s">
        <v>133</v>
      </c>
      <c r="AB193" s="49"/>
      <c r="AC193" s="49"/>
      <c r="AD193" s="49"/>
      <c r="AE193" s="49"/>
      <c r="AF193" s="49" t="s">
        <v>134</v>
      </c>
      <c r="AG193" s="49"/>
      <c r="AH193" s="49"/>
      <c r="AI193" s="49"/>
      <c r="AJ193" s="49" t="s">
        <v>133</v>
      </c>
      <c r="AK193" s="49"/>
      <c r="AL193" s="49"/>
      <c r="AM193" s="49"/>
      <c r="AN193" s="49"/>
      <c r="AO193" s="49" t="s">
        <v>134</v>
      </c>
      <c r="AP193" s="49"/>
      <c r="AQ193" s="49"/>
      <c r="AR193" s="49"/>
      <c r="AS193" s="49" t="s">
        <v>133</v>
      </c>
      <c r="AT193" s="49"/>
      <c r="AU193" s="49"/>
      <c r="AV193" s="49"/>
      <c r="AW193" s="49"/>
      <c r="AX193" s="49" t="s">
        <v>134</v>
      </c>
      <c r="AY193" s="49"/>
      <c r="AZ193" s="49"/>
      <c r="BA193" s="49"/>
      <c r="BB193" s="49" t="s">
        <v>133</v>
      </c>
      <c r="BC193" s="49"/>
      <c r="BD193" s="49"/>
      <c r="BE193" s="49"/>
      <c r="BF193" s="49"/>
      <c r="BG193" s="49" t="s">
        <v>134</v>
      </c>
      <c r="BH193" s="49"/>
      <c r="BI193" s="49"/>
      <c r="BJ193" s="49"/>
      <c r="BK193" s="49" t="s">
        <v>133</v>
      </c>
      <c r="BL193" s="49"/>
      <c r="BM193" s="49"/>
      <c r="BN193" s="49"/>
      <c r="BO193" s="49"/>
      <c r="BP193" s="49" t="s">
        <v>134</v>
      </c>
      <c r="BQ193" s="49"/>
      <c r="BR193" s="49"/>
      <c r="BS193" s="49"/>
    </row>
    <row r="194" spans="1:79" ht="15" customHeight="1" x14ac:dyDescent="0.2">
      <c r="A194" s="36">
        <v>1</v>
      </c>
      <c r="B194" s="36"/>
      <c r="C194" s="36"/>
      <c r="D194" s="36"/>
      <c r="E194" s="36"/>
      <c r="F194" s="36"/>
      <c r="G194" s="36"/>
      <c r="H194" s="36"/>
      <c r="I194" s="36"/>
      <c r="J194" s="36"/>
      <c r="K194" s="36"/>
      <c r="L194" s="36"/>
      <c r="M194" s="36"/>
      <c r="N194" s="30">
        <v>2</v>
      </c>
      <c r="O194" s="31"/>
      <c r="P194" s="31"/>
      <c r="Q194" s="31"/>
      <c r="R194" s="31"/>
      <c r="S194" s="31"/>
      <c r="T194" s="31"/>
      <c r="U194" s="32"/>
      <c r="V194" s="36">
        <v>3</v>
      </c>
      <c r="W194" s="36"/>
      <c r="X194" s="36"/>
      <c r="Y194" s="36"/>
      <c r="Z194" s="36"/>
      <c r="AA194" s="36">
        <v>4</v>
      </c>
      <c r="AB194" s="36"/>
      <c r="AC194" s="36"/>
      <c r="AD194" s="36"/>
      <c r="AE194" s="36"/>
      <c r="AF194" s="36">
        <v>5</v>
      </c>
      <c r="AG194" s="36"/>
      <c r="AH194" s="36"/>
      <c r="AI194" s="36"/>
      <c r="AJ194" s="36">
        <v>6</v>
      </c>
      <c r="AK194" s="36"/>
      <c r="AL194" s="36"/>
      <c r="AM194" s="36"/>
      <c r="AN194" s="36"/>
      <c r="AO194" s="36">
        <v>7</v>
      </c>
      <c r="AP194" s="36"/>
      <c r="AQ194" s="36"/>
      <c r="AR194" s="36"/>
      <c r="AS194" s="36">
        <v>8</v>
      </c>
      <c r="AT194" s="36"/>
      <c r="AU194" s="36"/>
      <c r="AV194" s="36"/>
      <c r="AW194" s="36"/>
      <c r="AX194" s="36">
        <v>9</v>
      </c>
      <c r="AY194" s="36"/>
      <c r="AZ194" s="36"/>
      <c r="BA194" s="36"/>
      <c r="BB194" s="36">
        <v>10</v>
      </c>
      <c r="BC194" s="36"/>
      <c r="BD194" s="36"/>
      <c r="BE194" s="36"/>
      <c r="BF194" s="36"/>
      <c r="BG194" s="36">
        <v>11</v>
      </c>
      <c r="BH194" s="36"/>
      <c r="BI194" s="36"/>
      <c r="BJ194" s="36"/>
      <c r="BK194" s="36">
        <v>12</v>
      </c>
      <c r="BL194" s="36"/>
      <c r="BM194" s="36"/>
      <c r="BN194" s="36"/>
      <c r="BO194" s="36"/>
      <c r="BP194" s="36">
        <v>13</v>
      </c>
      <c r="BQ194" s="36"/>
      <c r="BR194" s="36"/>
      <c r="BS194" s="36"/>
    </row>
    <row r="195" spans="1:79" s="1" customFormat="1" ht="12" hidden="1" customHeight="1" x14ac:dyDescent="0.2">
      <c r="A195" s="72" t="s">
        <v>146</v>
      </c>
      <c r="B195" s="72"/>
      <c r="C195" s="72"/>
      <c r="D195" s="72"/>
      <c r="E195" s="72"/>
      <c r="F195" s="72"/>
      <c r="G195" s="72"/>
      <c r="H195" s="72"/>
      <c r="I195" s="72"/>
      <c r="J195" s="72"/>
      <c r="K195" s="72"/>
      <c r="L195" s="72"/>
      <c r="M195" s="72"/>
      <c r="N195" s="38" t="s">
        <v>131</v>
      </c>
      <c r="O195" s="38"/>
      <c r="P195" s="38"/>
      <c r="Q195" s="38"/>
      <c r="R195" s="38"/>
      <c r="S195" s="38"/>
      <c r="T195" s="38"/>
      <c r="U195" s="38"/>
      <c r="V195" s="38" t="s">
        <v>132</v>
      </c>
      <c r="W195" s="38"/>
      <c r="X195" s="38"/>
      <c r="Y195" s="38"/>
      <c r="Z195" s="38"/>
      <c r="AA195" s="37" t="s">
        <v>65</v>
      </c>
      <c r="AB195" s="37"/>
      <c r="AC195" s="37"/>
      <c r="AD195" s="37"/>
      <c r="AE195" s="37"/>
      <c r="AF195" s="37" t="s">
        <v>66</v>
      </c>
      <c r="AG195" s="37"/>
      <c r="AH195" s="37"/>
      <c r="AI195" s="37"/>
      <c r="AJ195" s="37" t="s">
        <v>67</v>
      </c>
      <c r="AK195" s="37"/>
      <c r="AL195" s="37"/>
      <c r="AM195" s="37"/>
      <c r="AN195" s="37"/>
      <c r="AO195" s="37" t="s">
        <v>68</v>
      </c>
      <c r="AP195" s="37"/>
      <c r="AQ195" s="37"/>
      <c r="AR195" s="37"/>
      <c r="AS195" s="37" t="s">
        <v>58</v>
      </c>
      <c r="AT195" s="37"/>
      <c r="AU195" s="37"/>
      <c r="AV195" s="37"/>
      <c r="AW195" s="37"/>
      <c r="AX195" s="37" t="s">
        <v>59</v>
      </c>
      <c r="AY195" s="37"/>
      <c r="AZ195" s="37"/>
      <c r="BA195" s="37"/>
      <c r="BB195" s="37" t="s">
        <v>60</v>
      </c>
      <c r="BC195" s="37"/>
      <c r="BD195" s="37"/>
      <c r="BE195" s="37"/>
      <c r="BF195" s="37"/>
      <c r="BG195" s="37" t="s">
        <v>61</v>
      </c>
      <c r="BH195" s="37"/>
      <c r="BI195" s="37"/>
      <c r="BJ195" s="37"/>
      <c r="BK195" s="37" t="s">
        <v>62</v>
      </c>
      <c r="BL195" s="37"/>
      <c r="BM195" s="37"/>
      <c r="BN195" s="37"/>
      <c r="BO195" s="37"/>
      <c r="BP195" s="37" t="s">
        <v>63</v>
      </c>
      <c r="BQ195" s="37"/>
      <c r="BR195" s="37"/>
      <c r="BS195" s="37"/>
      <c r="CA195" s="1" t="s">
        <v>48</v>
      </c>
    </row>
    <row r="196" spans="1:79" s="6" customFormat="1" ht="12.75" customHeight="1" x14ac:dyDescent="0.2">
      <c r="A196" s="119" t="s">
        <v>147</v>
      </c>
      <c r="B196" s="119"/>
      <c r="C196" s="119"/>
      <c r="D196" s="119"/>
      <c r="E196" s="119"/>
      <c r="F196" s="119"/>
      <c r="G196" s="119"/>
      <c r="H196" s="119"/>
      <c r="I196" s="119"/>
      <c r="J196" s="119"/>
      <c r="K196" s="119"/>
      <c r="L196" s="119"/>
      <c r="M196" s="119"/>
      <c r="N196" s="86"/>
      <c r="O196" s="84"/>
      <c r="P196" s="84"/>
      <c r="Q196" s="84"/>
      <c r="R196" s="84"/>
      <c r="S196" s="84"/>
      <c r="T196" s="84"/>
      <c r="U196" s="85"/>
      <c r="V196" s="120"/>
      <c r="W196" s="120"/>
      <c r="X196" s="120"/>
      <c r="Y196" s="120"/>
      <c r="Z196" s="120"/>
      <c r="AA196" s="120"/>
      <c r="AB196" s="120"/>
      <c r="AC196" s="120"/>
      <c r="AD196" s="120"/>
      <c r="AE196" s="120"/>
      <c r="AF196" s="120"/>
      <c r="AG196" s="120"/>
      <c r="AH196" s="120"/>
      <c r="AI196" s="120"/>
      <c r="AJ196" s="120"/>
      <c r="AK196" s="120"/>
      <c r="AL196" s="120"/>
      <c r="AM196" s="120"/>
      <c r="AN196" s="120"/>
      <c r="AO196" s="120"/>
      <c r="AP196" s="120"/>
      <c r="AQ196" s="120"/>
      <c r="AR196" s="120"/>
      <c r="AS196" s="120"/>
      <c r="AT196" s="120"/>
      <c r="AU196" s="120"/>
      <c r="AV196" s="120"/>
      <c r="AW196" s="120"/>
      <c r="AX196" s="120"/>
      <c r="AY196" s="120"/>
      <c r="AZ196" s="120"/>
      <c r="BA196" s="120"/>
      <c r="BB196" s="120"/>
      <c r="BC196" s="120"/>
      <c r="BD196" s="120"/>
      <c r="BE196" s="120"/>
      <c r="BF196" s="120"/>
      <c r="BG196" s="120"/>
      <c r="BH196" s="120"/>
      <c r="BI196" s="120"/>
      <c r="BJ196" s="120"/>
      <c r="BK196" s="120"/>
      <c r="BL196" s="120"/>
      <c r="BM196" s="120"/>
      <c r="BN196" s="120"/>
      <c r="BO196" s="120"/>
      <c r="BP196" s="121"/>
      <c r="BQ196" s="122"/>
      <c r="BR196" s="122"/>
      <c r="BS196" s="123"/>
      <c r="CA196" s="6" t="s">
        <v>49</v>
      </c>
    </row>
    <row r="199" spans="1:79" ht="35.25" customHeight="1" x14ac:dyDescent="0.2">
      <c r="A199" s="42" t="s">
        <v>261</v>
      </c>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row>
    <row r="200" spans="1:79" ht="90" customHeight="1" x14ac:dyDescent="0.2">
      <c r="A200" s="124" t="s">
        <v>215</v>
      </c>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c r="AC200" s="125"/>
      <c r="AD200" s="125"/>
      <c r="AE200" s="125"/>
      <c r="AF200" s="125"/>
      <c r="AG200" s="125"/>
      <c r="AH200" s="125"/>
      <c r="AI200" s="125"/>
      <c r="AJ200" s="125"/>
      <c r="AK200" s="125"/>
      <c r="AL200" s="125"/>
      <c r="AM200" s="125"/>
      <c r="AN200" s="125"/>
      <c r="AO200" s="125"/>
      <c r="AP200" s="125"/>
      <c r="AQ200" s="125"/>
      <c r="AR200" s="125"/>
      <c r="AS200" s="125"/>
      <c r="AT200" s="125"/>
      <c r="AU200" s="125"/>
      <c r="AV200" s="125"/>
      <c r="AW200" s="125"/>
      <c r="AX200" s="125"/>
      <c r="AY200" s="125"/>
      <c r="AZ200" s="125"/>
      <c r="BA200" s="125"/>
      <c r="BB200" s="125"/>
      <c r="BC200" s="125"/>
      <c r="BD200" s="125"/>
      <c r="BE200" s="125"/>
      <c r="BF200" s="125"/>
      <c r="BG200" s="125"/>
      <c r="BH200" s="125"/>
      <c r="BI200" s="125"/>
      <c r="BJ200" s="125"/>
      <c r="BK200" s="125"/>
      <c r="BL200" s="125"/>
    </row>
    <row r="201" spans="1:79" ht="15"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3" spans="1:79" ht="28.5" customHeight="1" x14ac:dyDescent="0.2">
      <c r="A203" s="39" t="s">
        <v>244</v>
      </c>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row>
    <row r="204" spans="1:79" ht="14.25" customHeight="1" x14ac:dyDescent="0.2">
      <c r="A204" s="42" t="s">
        <v>228</v>
      </c>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row>
    <row r="205" spans="1:79" ht="15" customHeight="1" x14ac:dyDescent="0.2">
      <c r="A205" s="40" t="s">
        <v>226</v>
      </c>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row>
    <row r="206" spans="1:79" ht="42.95" customHeight="1" x14ac:dyDescent="0.2">
      <c r="A206" s="49" t="s">
        <v>135</v>
      </c>
      <c r="B206" s="49"/>
      <c r="C206" s="49"/>
      <c r="D206" s="49"/>
      <c r="E206" s="49"/>
      <c r="F206" s="49"/>
      <c r="G206" s="36" t="s">
        <v>19</v>
      </c>
      <c r="H206" s="36"/>
      <c r="I206" s="36"/>
      <c r="J206" s="36"/>
      <c r="K206" s="36"/>
      <c r="L206" s="36"/>
      <c r="M206" s="36"/>
      <c r="N206" s="36"/>
      <c r="O206" s="36"/>
      <c r="P206" s="36"/>
      <c r="Q206" s="36"/>
      <c r="R206" s="36"/>
      <c r="S206" s="36"/>
      <c r="T206" s="36" t="s">
        <v>15</v>
      </c>
      <c r="U206" s="36"/>
      <c r="V206" s="36"/>
      <c r="W206" s="36"/>
      <c r="X206" s="36"/>
      <c r="Y206" s="36"/>
      <c r="Z206" s="36" t="s">
        <v>14</v>
      </c>
      <c r="AA206" s="36"/>
      <c r="AB206" s="36"/>
      <c r="AC206" s="36"/>
      <c r="AD206" s="36"/>
      <c r="AE206" s="36" t="s">
        <v>136</v>
      </c>
      <c r="AF206" s="36"/>
      <c r="AG206" s="36"/>
      <c r="AH206" s="36"/>
      <c r="AI206" s="36"/>
      <c r="AJ206" s="36"/>
      <c r="AK206" s="36" t="s">
        <v>137</v>
      </c>
      <c r="AL206" s="36"/>
      <c r="AM206" s="36"/>
      <c r="AN206" s="36"/>
      <c r="AO206" s="36"/>
      <c r="AP206" s="36"/>
      <c r="AQ206" s="36" t="s">
        <v>138</v>
      </c>
      <c r="AR206" s="36"/>
      <c r="AS206" s="36"/>
      <c r="AT206" s="36"/>
      <c r="AU206" s="36"/>
      <c r="AV206" s="36"/>
      <c r="AW206" s="36" t="s">
        <v>98</v>
      </c>
      <c r="AX206" s="36"/>
      <c r="AY206" s="36"/>
      <c r="AZ206" s="36"/>
      <c r="BA206" s="36"/>
      <c r="BB206" s="36"/>
      <c r="BC206" s="36"/>
      <c r="BD206" s="36"/>
      <c r="BE206" s="36"/>
      <c r="BF206" s="36"/>
      <c r="BG206" s="36" t="s">
        <v>139</v>
      </c>
      <c r="BH206" s="36"/>
      <c r="BI206" s="36"/>
      <c r="BJ206" s="36"/>
      <c r="BK206" s="36"/>
      <c r="BL206" s="36"/>
    </row>
    <row r="207" spans="1:79" ht="39.950000000000003" customHeight="1" x14ac:dyDescent="0.2">
      <c r="A207" s="49"/>
      <c r="B207" s="49"/>
      <c r="C207" s="49"/>
      <c r="D207" s="49"/>
      <c r="E207" s="49"/>
      <c r="F207" s="49"/>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c r="AP207" s="36"/>
      <c r="AQ207" s="36"/>
      <c r="AR207" s="36"/>
      <c r="AS207" s="36"/>
      <c r="AT207" s="36"/>
      <c r="AU207" s="36"/>
      <c r="AV207" s="36"/>
      <c r="AW207" s="36" t="s">
        <v>17</v>
      </c>
      <c r="AX207" s="36"/>
      <c r="AY207" s="36"/>
      <c r="AZ207" s="36"/>
      <c r="BA207" s="36"/>
      <c r="BB207" s="36" t="s">
        <v>16</v>
      </c>
      <c r="BC207" s="36"/>
      <c r="BD207" s="36"/>
      <c r="BE207" s="36"/>
      <c r="BF207" s="36"/>
      <c r="BG207" s="36"/>
      <c r="BH207" s="36"/>
      <c r="BI207" s="36"/>
      <c r="BJ207" s="36"/>
      <c r="BK207" s="36"/>
      <c r="BL207" s="36"/>
    </row>
    <row r="208" spans="1:79" ht="15" customHeight="1" x14ac:dyDescent="0.2">
      <c r="A208" s="36">
        <v>1</v>
      </c>
      <c r="B208" s="36"/>
      <c r="C208" s="36"/>
      <c r="D208" s="36"/>
      <c r="E208" s="36"/>
      <c r="F208" s="36"/>
      <c r="G208" s="36">
        <v>2</v>
      </c>
      <c r="H208" s="36"/>
      <c r="I208" s="36"/>
      <c r="J208" s="36"/>
      <c r="K208" s="36"/>
      <c r="L208" s="36"/>
      <c r="M208" s="36"/>
      <c r="N208" s="36"/>
      <c r="O208" s="36"/>
      <c r="P208" s="36"/>
      <c r="Q208" s="36"/>
      <c r="R208" s="36"/>
      <c r="S208" s="36"/>
      <c r="T208" s="36">
        <v>3</v>
      </c>
      <c r="U208" s="36"/>
      <c r="V208" s="36"/>
      <c r="W208" s="36"/>
      <c r="X208" s="36"/>
      <c r="Y208" s="36"/>
      <c r="Z208" s="36">
        <v>4</v>
      </c>
      <c r="AA208" s="36"/>
      <c r="AB208" s="36"/>
      <c r="AC208" s="36"/>
      <c r="AD208" s="36"/>
      <c r="AE208" s="36">
        <v>5</v>
      </c>
      <c r="AF208" s="36"/>
      <c r="AG208" s="36"/>
      <c r="AH208" s="36"/>
      <c r="AI208" s="36"/>
      <c r="AJ208" s="36"/>
      <c r="AK208" s="36">
        <v>6</v>
      </c>
      <c r="AL208" s="36"/>
      <c r="AM208" s="36"/>
      <c r="AN208" s="36"/>
      <c r="AO208" s="36"/>
      <c r="AP208" s="36"/>
      <c r="AQ208" s="36">
        <v>7</v>
      </c>
      <c r="AR208" s="36"/>
      <c r="AS208" s="36"/>
      <c r="AT208" s="36"/>
      <c r="AU208" s="36"/>
      <c r="AV208" s="36"/>
      <c r="AW208" s="36">
        <v>8</v>
      </c>
      <c r="AX208" s="36"/>
      <c r="AY208" s="36"/>
      <c r="AZ208" s="36"/>
      <c r="BA208" s="36"/>
      <c r="BB208" s="36">
        <v>9</v>
      </c>
      <c r="BC208" s="36"/>
      <c r="BD208" s="36"/>
      <c r="BE208" s="36"/>
      <c r="BF208" s="36"/>
      <c r="BG208" s="36">
        <v>10</v>
      </c>
      <c r="BH208" s="36"/>
      <c r="BI208" s="36"/>
      <c r="BJ208" s="36"/>
      <c r="BK208" s="36"/>
      <c r="BL208" s="36"/>
    </row>
    <row r="209" spans="1:79" s="1" customFormat="1" ht="12" hidden="1" customHeight="1" x14ac:dyDescent="0.2">
      <c r="A209" s="38" t="s">
        <v>64</v>
      </c>
      <c r="B209" s="38"/>
      <c r="C209" s="38"/>
      <c r="D209" s="38"/>
      <c r="E209" s="38"/>
      <c r="F209" s="38"/>
      <c r="G209" s="72" t="s">
        <v>57</v>
      </c>
      <c r="H209" s="72"/>
      <c r="I209" s="72"/>
      <c r="J209" s="72"/>
      <c r="K209" s="72"/>
      <c r="L209" s="72"/>
      <c r="M209" s="72"/>
      <c r="N209" s="72"/>
      <c r="O209" s="72"/>
      <c r="P209" s="72"/>
      <c r="Q209" s="72"/>
      <c r="R209" s="72"/>
      <c r="S209" s="72"/>
      <c r="T209" s="37" t="s">
        <v>80</v>
      </c>
      <c r="U209" s="37"/>
      <c r="V209" s="37"/>
      <c r="W209" s="37"/>
      <c r="X209" s="37"/>
      <c r="Y209" s="37"/>
      <c r="Z209" s="37" t="s">
        <v>81</v>
      </c>
      <c r="AA209" s="37"/>
      <c r="AB209" s="37"/>
      <c r="AC209" s="37"/>
      <c r="AD209" s="37"/>
      <c r="AE209" s="37" t="s">
        <v>82</v>
      </c>
      <c r="AF209" s="37"/>
      <c r="AG209" s="37"/>
      <c r="AH209" s="37"/>
      <c r="AI209" s="37"/>
      <c r="AJ209" s="37"/>
      <c r="AK209" s="37" t="s">
        <v>83</v>
      </c>
      <c r="AL209" s="37"/>
      <c r="AM209" s="37"/>
      <c r="AN209" s="37"/>
      <c r="AO209" s="37"/>
      <c r="AP209" s="37"/>
      <c r="AQ209" s="73" t="s">
        <v>99</v>
      </c>
      <c r="AR209" s="37"/>
      <c r="AS209" s="37"/>
      <c r="AT209" s="37"/>
      <c r="AU209" s="37"/>
      <c r="AV209" s="37"/>
      <c r="AW209" s="37" t="s">
        <v>84</v>
      </c>
      <c r="AX209" s="37"/>
      <c r="AY209" s="37"/>
      <c r="AZ209" s="37"/>
      <c r="BA209" s="37"/>
      <c r="BB209" s="37" t="s">
        <v>85</v>
      </c>
      <c r="BC209" s="37"/>
      <c r="BD209" s="37"/>
      <c r="BE209" s="37"/>
      <c r="BF209" s="37"/>
      <c r="BG209" s="73" t="s">
        <v>100</v>
      </c>
      <c r="BH209" s="37"/>
      <c r="BI209" s="37"/>
      <c r="BJ209" s="37"/>
      <c r="BK209" s="37"/>
      <c r="BL209" s="37"/>
      <c r="CA209" s="1" t="s">
        <v>50</v>
      </c>
    </row>
    <row r="210" spans="1:79" s="98" customFormat="1" ht="12.75" customHeight="1" x14ac:dyDescent="0.2">
      <c r="A210" s="109">
        <v>2240</v>
      </c>
      <c r="B210" s="109"/>
      <c r="C210" s="109"/>
      <c r="D210" s="109"/>
      <c r="E210" s="109"/>
      <c r="F210" s="109"/>
      <c r="G210" s="91" t="s">
        <v>176</v>
      </c>
      <c r="H210" s="92"/>
      <c r="I210" s="92"/>
      <c r="J210" s="92"/>
      <c r="K210" s="92"/>
      <c r="L210" s="92"/>
      <c r="M210" s="92"/>
      <c r="N210" s="92"/>
      <c r="O210" s="92"/>
      <c r="P210" s="92"/>
      <c r="Q210" s="92"/>
      <c r="R210" s="92"/>
      <c r="S210" s="93"/>
      <c r="T210" s="116">
        <v>5000</v>
      </c>
      <c r="U210" s="116"/>
      <c r="V210" s="116"/>
      <c r="W210" s="116"/>
      <c r="X210" s="116"/>
      <c r="Y210" s="116"/>
      <c r="Z210" s="116">
        <v>4680</v>
      </c>
      <c r="AA210" s="116"/>
      <c r="AB210" s="116"/>
      <c r="AC210" s="116"/>
      <c r="AD210" s="116"/>
      <c r="AE210" s="116">
        <v>0</v>
      </c>
      <c r="AF210" s="116"/>
      <c r="AG210" s="116"/>
      <c r="AH210" s="116"/>
      <c r="AI210" s="116"/>
      <c r="AJ210" s="116"/>
      <c r="AK210" s="116">
        <v>0</v>
      </c>
      <c r="AL210" s="116"/>
      <c r="AM210" s="116"/>
      <c r="AN210" s="116"/>
      <c r="AO210" s="116"/>
      <c r="AP210" s="116"/>
      <c r="AQ210" s="116">
        <f>IF(ISNUMBER(AK210),AK210,0)-IF(ISNUMBER(AE210),AE210,0)</f>
        <v>0</v>
      </c>
      <c r="AR210" s="116"/>
      <c r="AS210" s="116"/>
      <c r="AT210" s="116"/>
      <c r="AU210" s="116"/>
      <c r="AV210" s="116"/>
      <c r="AW210" s="116">
        <v>0</v>
      </c>
      <c r="AX210" s="116"/>
      <c r="AY210" s="116"/>
      <c r="AZ210" s="116"/>
      <c r="BA210" s="116"/>
      <c r="BB210" s="116">
        <v>0</v>
      </c>
      <c r="BC210" s="116"/>
      <c r="BD210" s="116"/>
      <c r="BE210" s="116"/>
      <c r="BF210" s="116"/>
      <c r="BG210" s="116">
        <f>IF(ISNUMBER(Z210),Z210,0)+IF(ISNUMBER(AK210),AK210,0)</f>
        <v>4680</v>
      </c>
      <c r="BH210" s="116"/>
      <c r="BI210" s="116"/>
      <c r="BJ210" s="116"/>
      <c r="BK210" s="116"/>
      <c r="BL210" s="116"/>
      <c r="CA210" s="98" t="s">
        <v>51</v>
      </c>
    </row>
    <row r="211" spans="1:79" s="6" customFormat="1" ht="12.75" customHeight="1" x14ac:dyDescent="0.2">
      <c r="A211" s="87"/>
      <c r="B211" s="87"/>
      <c r="C211" s="87"/>
      <c r="D211" s="87"/>
      <c r="E211" s="87"/>
      <c r="F211" s="87"/>
      <c r="G211" s="99" t="s">
        <v>147</v>
      </c>
      <c r="H211" s="100"/>
      <c r="I211" s="100"/>
      <c r="J211" s="100"/>
      <c r="K211" s="100"/>
      <c r="L211" s="100"/>
      <c r="M211" s="100"/>
      <c r="N211" s="100"/>
      <c r="O211" s="100"/>
      <c r="P211" s="100"/>
      <c r="Q211" s="100"/>
      <c r="R211" s="100"/>
      <c r="S211" s="101"/>
      <c r="T211" s="115">
        <v>5000</v>
      </c>
      <c r="U211" s="115"/>
      <c r="V211" s="115"/>
      <c r="W211" s="115"/>
      <c r="X211" s="115"/>
      <c r="Y211" s="115"/>
      <c r="Z211" s="115">
        <v>4680</v>
      </c>
      <c r="AA211" s="115"/>
      <c r="AB211" s="115"/>
      <c r="AC211" s="115"/>
      <c r="AD211" s="115"/>
      <c r="AE211" s="115">
        <v>0</v>
      </c>
      <c r="AF211" s="115"/>
      <c r="AG211" s="115"/>
      <c r="AH211" s="115"/>
      <c r="AI211" s="115"/>
      <c r="AJ211" s="115"/>
      <c r="AK211" s="115">
        <v>0</v>
      </c>
      <c r="AL211" s="115"/>
      <c r="AM211" s="115"/>
      <c r="AN211" s="115"/>
      <c r="AO211" s="115"/>
      <c r="AP211" s="115"/>
      <c r="AQ211" s="115">
        <f>IF(ISNUMBER(AK211),AK211,0)-IF(ISNUMBER(AE211),AE211,0)</f>
        <v>0</v>
      </c>
      <c r="AR211" s="115"/>
      <c r="AS211" s="115"/>
      <c r="AT211" s="115"/>
      <c r="AU211" s="115"/>
      <c r="AV211" s="115"/>
      <c r="AW211" s="115">
        <v>0</v>
      </c>
      <c r="AX211" s="115"/>
      <c r="AY211" s="115"/>
      <c r="AZ211" s="115"/>
      <c r="BA211" s="115"/>
      <c r="BB211" s="115">
        <v>0</v>
      </c>
      <c r="BC211" s="115"/>
      <c r="BD211" s="115"/>
      <c r="BE211" s="115"/>
      <c r="BF211" s="115"/>
      <c r="BG211" s="115">
        <f>IF(ISNUMBER(Z211),Z211,0)+IF(ISNUMBER(AK211),AK211,0)</f>
        <v>4680</v>
      </c>
      <c r="BH211" s="115"/>
      <c r="BI211" s="115"/>
      <c r="BJ211" s="115"/>
      <c r="BK211" s="115"/>
      <c r="BL211" s="115"/>
    </row>
    <row r="213" spans="1:79" ht="14.25" customHeight="1" x14ac:dyDescent="0.2">
      <c r="A213" s="42" t="s">
        <v>245</v>
      </c>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row>
    <row r="214" spans="1:79" ht="15" customHeight="1" x14ac:dyDescent="0.2">
      <c r="A214" s="40" t="s">
        <v>226</v>
      </c>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row>
    <row r="215" spans="1:79" ht="18" customHeight="1" x14ac:dyDescent="0.2">
      <c r="A215" s="36" t="s">
        <v>135</v>
      </c>
      <c r="B215" s="36"/>
      <c r="C215" s="36"/>
      <c r="D215" s="36"/>
      <c r="E215" s="36"/>
      <c r="F215" s="36"/>
      <c r="G215" s="36" t="s">
        <v>19</v>
      </c>
      <c r="H215" s="36"/>
      <c r="I215" s="36"/>
      <c r="J215" s="36"/>
      <c r="K215" s="36"/>
      <c r="L215" s="36"/>
      <c r="M215" s="36"/>
      <c r="N215" s="36"/>
      <c r="O215" s="36"/>
      <c r="P215" s="36"/>
      <c r="Q215" s="36" t="s">
        <v>232</v>
      </c>
      <c r="R215" s="36"/>
      <c r="S215" s="36"/>
      <c r="T215" s="36"/>
      <c r="U215" s="36"/>
      <c r="V215" s="36"/>
      <c r="W215" s="36"/>
      <c r="X215" s="36"/>
      <c r="Y215" s="36"/>
      <c r="Z215" s="36"/>
      <c r="AA215" s="36"/>
      <c r="AB215" s="36"/>
      <c r="AC215" s="36"/>
      <c r="AD215" s="36"/>
      <c r="AE215" s="36"/>
      <c r="AF215" s="36"/>
      <c r="AG215" s="36"/>
      <c r="AH215" s="36"/>
      <c r="AI215" s="36"/>
      <c r="AJ215" s="36"/>
      <c r="AK215" s="36"/>
      <c r="AL215" s="36"/>
      <c r="AM215" s="36"/>
      <c r="AN215" s="36"/>
      <c r="AO215" s="36" t="s">
        <v>242</v>
      </c>
      <c r="AP215" s="36"/>
      <c r="AQ215" s="36"/>
      <c r="AR215" s="36"/>
      <c r="AS215" s="36"/>
      <c r="AT215" s="36"/>
      <c r="AU215" s="36"/>
      <c r="AV215" s="36"/>
      <c r="AW215" s="36"/>
      <c r="AX215" s="36"/>
      <c r="AY215" s="36"/>
      <c r="AZ215" s="36"/>
      <c r="BA215" s="36"/>
      <c r="BB215" s="36"/>
      <c r="BC215" s="36"/>
      <c r="BD215" s="36"/>
      <c r="BE215" s="36"/>
      <c r="BF215" s="36"/>
      <c r="BG215" s="36"/>
      <c r="BH215" s="36"/>
      <c r="BI215" s="36"/>
      <c r="BJ215" s="36"/>
      <c r="BK215" s="36"/>
      <c r="BL215" s="36"/>
    </row>
    <row r="216" spans="1:79" ht="42.95" customHeight="1" x14ac:dyDescent="0.2">
      <c r="A216" s="36"/>
      <c r="B216" s="36"/>
      <c r="C216" s="36"/>
      <c r="D216" s="36"/>
      <c r="E216" s="36"/>
      <c r="F216" s="36"/>
      <c r="G216" s="36"/>
      <c r="H216" s="36"/>
      <c r="I216" s="36"/>
      <c r="J216" s="36"/>
      <c r="K216" s="36"/>
      <c r="L216" s="36"/>
      <c r="M216" s="36"/>
      <c r="N216" s="36"/>
      <c r="O216" s="36"/>
      <c r="P216" s="36"/>
      <c r="Q216" s="36" t="s">
        <v>140</v>
      </c>
      <c r="R216" s="36"/>
      <c r="S216" s="36"/>
      <c r="T216" s="36"/>
      <c r="U216" s="36"/>
      <c r="V216" s="49" t="s">
        <v>141</v>
      </c>
      <c r="W216" s="49"/>
      <c r="X216" s="49"/>
      <c r="Y216" s="49"/>
      <c r="Z216" s="36" t="s">
        <v>142</v>
      </c>
      <c r="AA216" s="36"/>
      <c r="AB216" s="36"/>
      <c r="AC216" s="36"/>
      <c r="AD216" s="36"/>
      <c r="AE216" s="36"/>
      <c r="AF216" s="36"/>
      <c r="AG216" s="36"/>
      <c r="AH216" s="36"/>
      <c r="AI216" s="36"/>
      <c r="AJ216" s="36" t="s">
        <v>143</v>
      </c>
      <c r="AK216" s="36"/>
      <c r="AL216" s="36"/>
      <c r="AM216" s="36"/>
      <c r="AN216" s="36"/>
      <c r="AO216" s="36" t="s">
        <v>20</v>
      </c>
      <c r="AP216" s="36"/>
      <c r="AQ216" s="36"/>
      <c r="AR216" s="36"/>
      <c r="AS216" s="36"/>
      <c r="AT216" s="49" t="s">
        <v>144</v>
      </c>
      <c r="AU216" s="49"/>
      <c r="AV216" s="49"/>
      <c r="AW216" s="49"/>
      <c r="AX216" s="36" t="s">
        <v>142</v>
      </c>
      <c r="AY216" s="36"/>
      <c r="AZ216" s="36"/>
      <c r="BA216" s="36"/>
      <c r="BB216" s="36"/>
      <c r="BC216" s="36"/>
      <c r="BD216" s="36"/>
      <c r="BE216" s="36"/>
      <c r="BF216" s="36"/>
      <c r="BG216" s="36"/>
      <c r="BH216" s="36" t="s">
        <v>145</v>
      </c>
      <c r="BI216" s="36"/>
      <c r="BJ216" s="36"/>
      <c r="BK216" s="36"/>
      <c r="BL216" s="36"/>
    </row>
    <row r="217" spans="1:79" ht="63" customHeight="1" x14ac:dyDescent="0.2">
      <c r="A217" s="36"/>
      <c r="B217" s="36"/>
      <c r="C217" s="36"/>
      <c r="D217" s="36"/>
      <c r="E217" s="36"/>
      <c r="F217" s="36"/>
      <c r="G217" s="36"/>
      <c r="H217" s="36"/>
      <c r="I217" s="36"/>
      <c r="J217" s="36"/>
      <c r="K217" s="36"/>
      <c r="L217" s="36"/>
      <c r="M217" s="36"/>
      <c r="N217" s="36"/>
      <c r="O217" s="36"/>
      <c r="P217" s="36"/>
      <c r="Q217" s="36"/>
      <c r="R217" s="36"/>
      <c r="S217" s="36"/>
      <c r="T217" s="36"/>
      <c r="U217" s="36"/>
      <c r="V217" s="49"/>
      <c r="W217" s="49"/>
      <c r="X217" s="49"/>
      <c r="Y217" s="49"/>
      <c r="Z217" s="36" t="s">
        <v>17</v>
      </c>
      <c r="AA217" s="36"/>
      <c r="AB217" s="36"/>
      <c r="AC217" s="36"/>
      <c r="AD217" s="36"/>
      <c r="AE217" s="36" t="s">
        <v>16</v>
      </c>
      <c r="AF217" s="36"/>
      <c r="AG217" s="36"/>
      <c r="AH217" s="36"/>
      <c r="AI217" s="36"/>
      <c r="AJ217" s="36"/>
      <c r="AK217" s="36"/>
      <c r="AL217" s="36"/>
      <c r="AM217" s="36"/>
      <c r="AN217" s="36"/>
      <c r="AO217" s="36"/>
      <c r="AP217" s="36"/>
      <c r="AQ217" s="36"/>
      <c r="AR217" s="36"/>
      <c r="AS217" s="36"/>
      <c r="AT217" s="49"/>
      <c r="AU217" s="49"/>
      <c r="AV217" s="49"/>
      <c r="AW217" s="49"/>
      <c r="AX217" s="36" t="s">
        <v>17</v>
      </c>
      <c r="AY217" s="36"/>
      <c r="AZ217" s="36"/>
      <c r="BA217" s="36"/>
      <c r="BB217" s="36"/>
      <c r="BC217" s="36" t="s">
        <v>16</v>
      </c>
      <c r="BD217" s="36"/>
      <c r="BE217" s="36"/>
      <c r="BF217" s="36"/>
      <c r="BG217" s="36"/>
      <c r="BH217" s="36"/>
      <c r="BI217" s="36"/>
      <c r="BJ217" s="36"/>
      <c r="BK217" s="36"/>
      <c r="BL217" s="36"/>
    </row>
    <row r="218" spans="1:79" ht="15" customHeight="1" x14ac:dyDescent="0.2">
      <c r="A218" s="36">
        <v>1</v>
      </c>
      <c r="B218" s="36"/>
      <c r="C218" s="36"/>
      <c r="D218" s="36"/>
      <c r="E218" s="36"/>
      <c r="F218" s="36"/>
      <c r="G218" s="36">
        <v>2</v>
      </c>
      <c r="H218" s="36"/>
      <c r="I218" s="36"/>
      <c r="J218" s="36"/>
      <c r="K218" s="36"/>
      <c r="L218" s="36"/>
      <c r="M218" s="36"/>
      <c r="N218" s="36"/>
      <c r="O218" s="36"/>
      <c r="P218" s="36"/>
      <c r="Q218" s="36">
        <v>3</v>
      </c>
      <c r="R218" s="36"/>
      <c r="S218" s="36"/>
      <c r="T218" s="36"/>
      <c r="U218" s="36"/>
      <c r="V218" s="36">
        <v>4</v>
      </c>
      <c r="W218" s="36"/>
      <c r="X218" s="36"/>
      <c r="Y218" s="36"/>
      <c r="Z218" s="36">
        <v>5</v>
      </c>
      <c r="AA218" s="36"/>
      <c r="AB218" s="36"/>
      <c r="AC218" s="36"/>
      <c r="AD218" s="36"/>
      <c r="AE218" s="36">
        <v>6</v>
      </c>
      <c r="AF218" s="36"/>
      <c r="AG218" s="36"/>
      <c r="AH218" s="36"/>
      <c r="AI218" s="36"/>
      <c r="AJ218" s="36">
        <v>7</v>
      </c>
      <c r="AK218" s="36"/>
      <c r="AL218" s="36"/>
      <c r="AM218" s="36"/>
      <c r="AN218" s="36"/>
      <c r="AO218" s="36">
        <v>8</v>
      </c>
      <c r="AP218" s="36"/>
      <c r="AQ218" s="36"/>
      <c r="AR218" s="36"/>
      <c r="AS218" s="36"/>
      <c r="AT218" s="36">
        <v>9</v>
      </c>
      <c r="AU218" s="36"/>
      <c r="AV218" s="36"/>
      <c r="AW218" s="36"/>
      <c r="AX218" s="36">
        <v>10</v>
      </c>
      <c r="AY218" s="36"/>
      <c r="AZ218" s="36"/>
      <c r="BA218" s="36"/>
      <c r="BB218" s="36"/>
      <c r="BC218" s="36">
        <v>11</v>
      </c>
      <c r="BD218" s="36"/>
      <c r="BE218" s="36"/>
      <c r="BF218" s="36"/>
      <c r="BG218" s="36"/>
      <c r="BH218" s="36">
        <v>12</v>
      </c>
      <c r="BI218" s="36"/>
      <c r="BJ218" s="36"/>
      <c r="BK218" s="36"/>
      <c r="BL218" s="36"/>
    </row>
    <row r="219" spans="1:79" s="1" customFormat="1" ht="12" hidden="1" customHeight="1" x14ac:dyDescent="0.2">
      <c r="A219" s="38" t="s">
        <v>64</v>
      </c>
      <c r="B219" s="38"/>
      <c r="C219" s="38"/>
      <c r="D219" s="38"/>
      <c r="E219" s="38"/>
      <c r="F219" s="38"/>
      <c r="G219" s="72" t="s">
        <v>57</v>
      </c>
      <c r="H219" s="72"/>
      <c r="I219" s="72"/>
      <c r="J219" s="72"/>
      <c r="K219" s="72"/>
      <c r="L219" s="72"/>
      <c r="M219" s="72"/>
      <c r="N219" s="72"/>
      <c r="O219" s="72"/>
      <c r="P219" s="72"/>
      <c r="Q219" s="37" t="s">
        <v>80</v>
      </c>
      <c r="R219" s="37"/>
      <c r="S219" s="37"/>
      <c r="T219" s="37"/>
      <c r="U219" s="37"/>
      <c r="V219" s="37" t="s">
        <v>81</v>
      </c>
      <c r="W219" s="37"/>
      <c r="X219" s="37"/>
      <c r="Y219" s="37"/>
      <c r="Z219" s="37" t="s">
        <v>82</v>
      </c>
      <c r="AA219" s="37"/>
      <c r="AB219" s="37"/>
      <c r="AC219" s="37"/>
      <c r="AD219" s="37"/>
      <c r="AE219" s="37" t="s">
        <v>83</v>
      </c>
      <c r="AF219" s="37"/>
      <c r="AG219" s="37"/>
      <c r="AH219" s="37"/>
      <c r="AI219" s="37"/>
      <c r="AJ219" s="73" t="s">
        <v>101</v>
      </c>
      <c r="AK219" s="37"/>
      <c r="AL219" s="37"/>
      <c r="AM219" s="37"/>
      <c r="AN219" s="37"/>
      <c r="AO219" s="37" t="s">
        <v>84</v>
      </c>
      <c r="AP219" s="37"/>
      <c r="AQ219" s="37"/>
      <c r="AR219" s="37"/>
      <c r="AS219" s="37"/>
      <c r="AT219" s="73" t="s">
        <v>102</v>
      </c>
      <c r="AU219" s="37"/>
      <c r="AV219" s="37"/>
      <c r="AW219" s="37"/>
      <c r="AX219" s="37" t="s">
        <v>85</v>
      </c>
      <c r="AY219" s="37"/>
      <c r="AZ219" s="37"/>
      <c r="BA219" s="37"/>
      <c r="BB219" s="37"/>
      <c r="BC219" s="37" t="s">
        <v>86</v>
      </c>
      <c r="BD219" s="37"/>
      <c r="BE219" s="37"/>
      <c r="BF219" s="37"/>
      <c r="BG219" s="37"/>
      <c r="BH219" s="73" t="s">
        <v>101</v>
      </c>
      <c r="BI219" s="37"/>
      <c r="BJ219" s="37"/>
      <c r="BK219" s="37"/>
      <c r="BL219" s="37"/>
      <c r="CA219" s="1" t="s">
        <v>52</v>
      </c>
    </row>
    <row r="220" spans="1:79" s="98" customFormat="1" ht="25.5" customHeight="1" x14ac:dyDescent="0.2">
      <c r="A220" s="109">
        <v>2240</v>
      </c>
      <c r="B220" s="109"/>
      <c r="C220" s="109"/>
      <c r="D220" s="109"/>
      <c r="E220" s="109"/>
      <c r="F220" s="109"/>
      <c r="G220" s="91" t="s">
        <v>176</v>
      </c>
      <c r="H220" s="92"/>
      <c r="I220" s="92"/>
      <c r="J220" s="92"/>
      <c r="K220" s="92"/>
      <c r="L220" s="92"/>
      <c r="M220" s="92"/>
      <c r="N220" s="92"/>
      <c r="O220" s="92"/>
      <c r="P220" s="93"/>
      <c r="Q220" s="116">
        <v>0</v>
      </c>
      <c r="R220" s="116"/>
      <c r="S220" s="116"/>
      <c r="T220" s="116"/>
      <c r="U220" s="116"/>
      <c r="V220" s="116">
        <v>0</v>
      </c>
      <c r="W220" s="116"/>
      <c r="X220" s="116"/>
      <c r="Y220" s="116"/>
      <c r="Z220" s="116">
        <v>0</v>
      </c>
      <c r="AA220" s="116"/>
      <c r="AB220" s="116"/>
      <c r="AC220" s="116"/>
      <c r="AD220" s="116"/>
      <c r="AE220" s="116">
        <v>0</v>
      </c>
      <c r="AF220" s="116"/>
      <c r="AG220" s="116"/>
      <c r="AH220" s="116"/>
      <c r="AI220" s="116"/>
      <c r="AJ220" s="116">
        <f>IF(ISNUMBER(Q220),Q220,0)-IF(ISNUMBER(Z220),Z220,0)</f>
        <v>0</v>
      </c>
      <c r="AK220" s="116"/>
      <c r="AL220" s="116"/>
      <c r="AM220" s="116"/>
      <c r="AN220" s="116"/>
      <c r="AO220" s="116">
        <v>151200</v>
      </c>
      <c r="AP220" s="116"/>
      <c r="AQ220" s="116"/>
      <c r="AR220" s="116"/>
      <c r="AS220" s="116"/>
      <c r="AT220" s="116">
        <f>IF(ISNUMBER(V220),V220,0)-IF(ISNUMBER(Z220),Z220,0)-IF(ISNUMBER(AE220),AE220,0)</f>
        <v>0</v>
      </c>
      <c r="AU220" s="116"/>
      <c r="AV220" s="116"/>
      <c r="AW220" s="116"/>
      <c r="AX220" s="116">
        <v>0</v>
      </c>
      <c r="AY220" s="116"/>
      <c r="AZ220" s="116"/>
      <c r="BA220" s="116"/>
      <c r="BB220" s="116"/>
      <c r="BC220" s="116">
        <v>0</v>
      </c>
      <c r="BD220" s="116"/>
      <c r="BE220" s="116"/>
      <c r="BF220" s="116"/>
      <c r="BG220" s="116"/>
      <c r="BH220" s="116">
        <f>IF(ISNUMBER(AO220),AO220,0)-IF(ISNUMBER(AX220),AX220,0)</f>
        <v>151200</v>
      </c>
      <c r="BI220" s="116"/>
      <c r="BJ220" s="116"/>
      <c r="BK220" s="116"/>
      <c r="BL220" s="116"/>
      <c r="CA220" s="98" t="s">
        <v>53</v>
      </c>
    </row>
    <row r="221" spans="1:79" s="6" customFormat="1" ht="12.75" customHeight="1" x14ac:dyDescent="0.2">
      <c r="A221" s="87"/>
      <c r="B221" s="87"/>
      <c r="C221" s="87"/>
      <c r="D221" s="87"/>
      <c r="E221" s="87"/>
      <c r="F221" s="87"/>
      <c r="G221" s="99" t="s">
        <v>147</v>
      </c>
      <c r="H221" s="100"/>
      <c r="I221" s="100"/>
      <c r="J221" s="100"/>
      <c r="K221" s="100"/>
      <c r="L221" s="100"/>
      <c r="M221" s="100"/>
      <c r="N221" s="100"/>
      <c r="O221" s="100"/>
      <c r="P221" s="101"/>
      <c r="Q221" s="115">
        <v>0</v>
      </c>
      <c r="R221" s="115"/>
      <c r="S221" s="115"/>
      <c r="T221" s="115"/>
      <c r="U221" s="115"/>
      <c r="V221" s="115">
        <v>0</v>
      </c>
      <c r="W221" s="115"/>
      <c r="X221" s="115"/>
      <c r="Y221" s="115"/>
      <c r="Z221" s="115">
        <v>0</v>
      </c>
      <c r="AA221" s="115"/>
      <c r="AB221" s="115"/>
      <c r="AC221" s="115"/>
      <c r="AD221" s="115"/>
      <c r="AE221" s="115">
        <v>0</v>
      </c>
      <c r="AF221" s="115"/>
      <c r="AG221" s="115"/>
      <c r="AH221" s="115"/>
      <c r="AI221" s="115"/>
      <c r="AJ221" s="115">
        <f>IF(ISNUMBER(Q221),Q221,0)-IF(ISNUMBER(Z221),Z221,0)</f>
        <v>0</v>
      </c>
      <c r="AK221" s="115"/>
      <c r="AL221" s="115"/>
      <c r="AM221" s="115"/>
      <c r="AN221" s="115"/>
      <c r="AO221" s="115">
        <v>151200</v>
      </c>
      <c r="AP221" s="115"/>
      <c r="AQ221" s="115"/>
      <c r="AR221" s="115"/>
      <c r="AS221" s="115"/>
      <c r="AT221" s="115">
        <f>IF(ISNUMBER(V221),V221,0)-IF(ISNUMBER(Z221),Z221,0)-IF(ISNUMBER(AE221),AE221,0)</f>
        <v>0</v>
      </c>
      <c r="AU221" s="115"/>
      <c r="AV221" s="115"/>
      <c r="AW221" s="115"/>
      <c r="AX221" s="115">
        <v>0</v>
      </c>
      <c r="AY221" s="115"/>
      <c r="AZ221" s="115"/>
      <c r="BA221" s="115"/>
      <c r="BB221" s="115"/>
      <c r="BC221" s="115">
        <v>0</v>
      </c>
      <c r="BD221" s="115"/>
      <c r="BE221" s="115"/>
      <c r="BF221" s="115"/>
      <c r="BG221" s="115"/>
      <c r="BH221" s="115">
        <f>IF(ISNUMBER(AO221),AO221,0)-IF(ISNUMBER(AX221),AX221,0)</f>
        <v>151200</v>
      </c>
      <c r="BI221" s="115"/>
      <c r="BJ221" s="115"/>
      <c r="BK221" s="115"/>
      <c r="BL221" s="115"/>
    </row>
    <row r="223" spans="1:79" ht="14.25" customHeight="1" x14ac:dyDescent="0.2">
      <c r="A223" s="42" t="s">
        <v>233</v>
      </c>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row>
    <row r="224" spans="1:79" ht="15" customHeight="1" x14ac:dyDescent="0.2">
      <c r="A224" s="40" t="s">
        <v>226</v>
      </c>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row>
    <row r="225" spans="1:79" ht="42.95" customHeight="1" x14ac:dyDescent="0.2">
      <c r="A225" s="49" t="s">
        <v>135</v>
      </c>
      <c r="B225" s="49"/>
      <c r="C225" s="49"/>
      <c r="D225" s="49"/>
      <c r="E225" s="49"/>
      <c r="F225" s="49"/>
      <c r="G225" s="36" t="s">
        <v>19</v>
      </c>
      <c r="H225" s="36"/>
      <c r="I225" s="36"/>
      <c r="J225" s="36"/>
      <c r="K225" s="36"/>
      <c r="L225" s="36"/>
      <c r="M225" s="36"/>
      <c r="N225" s="36"/>
      <c r="O225" s="36"/>
      <c r="P225" s="36"/>
      <c r="Q225" s="36"/>
      <c r="R225" s="36"/>
      <c r="S225" s="36"/>
      <c r="T225" s="36" t="s">
        <v>15</v>
      </c>
      <c r="U225" s="36"/>
      <c r="V225" s="36"/>
      <c r="W225" s="36"/>
      <c r="X225" s="36"/>
      <c r="Y225" s="36"/>
      <c r="Z225" s="36" t="s">
        <v>14</v>
      </c>
      <c r="AA225" s="36"/>
      <c r="AB225" s="36"/>
      <c r="AC225" s="36"/>
      <c r="AD225" s="36"/>
      <c r="AE225" s="36" t="s">
        <v>229</v>
      </c>
      <c r="AF225" s="36"/>
      <c r="AG225" s="36"/>
      <c r="AH225" s="36"/>
      <c r="AI225" s="36"/>
      <c r="AJ225" s="36"/>
      <c r="AK225" s="36" t="s">
        <v>234</v>
      </c>
      <c r="AL225" s="36"/>
      <c r="AM225" s="36"/>
      <c r="AN225" s="36"/>
      <c r="AO225" s="36"/>
      <c r="AP225" s="36"/>
      <c r="AQ225" s="36" t="s">
        <v>246</v>
      </c>
      <c r="AR225" s="36"/>
      <c r="AS225" s="36"/>
      <c r="AT225" s="36"/>
      <c r="AU225" s="36"/>
      <c r="AV225" s="36"/>
      <c r="AW225" s="36" t="s">
        <v>18</v>
      </c>
      <c r="AX225" s="36"/>
      <c r="AY225" s="36"/>
      <c r="AZ225" s="36"/>
      <c r="BA225" s="36"/>
      <c r="BB225" s="36"/>
      <c r="BC225" s="36"/>
      <c r="BD225" s="36"/>
      <c r="BE225" s="36" t="s">
        <v>156</v>
      </c>
      <c r="BF225" s="36"/>
      <c r="BG225" s="36"/>
      <c r="BH225" s="36"/>
      <c r="BI225" s="36"/>
      <c r="BJ225" s="36"/>
      <c r="BK225" s="36"/>
      <c r="BL225" s="36"/>
    </row>
    <row r="226" spans="1:79" ht="21.75" customHeight="1" x14ac:dyDescent="0.2">
      <c r="A226" s="49"/>
      <c r="B226" s="49"/>
      <c r="C226" s="49"/>
      <c r="D226" s="49"/>
      <c r="E226" s="49"/>
      <c r="F226" s="49"/>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c r="AD226" s="36"/>
      <c r="AE226" s="36"/>
      <c r="AF226" s="36"/>
      <c r="AG226" s="36"/>
      <c r="AH226" s="36"/>
      <c r="AI226" s="36"/>
      <c r="AJ226" s="36"/>
      <c r="AK226" s="36"/>
      <c r="AL226" s="36"/>
      <c r="AM226" s="36"/>
      <c r="AN226" s="36"/>
      <c r="AO226" s="36"/>
      <c r="AP226" s="36"/>
      <c r="AQ226" s="36"/>
      <c r="AR226" s="36"/>
      <c r="AS226" s="36"/>
      <c r="AT226" s="36"/>
      <c r="AU226" s="36"/>
      <c r="AV226" s="36"/>
      <c r="AW226" s="36"/>
      <c r="AX226" s="36"/>
      <c r="AY226" s="36"/>
      <c r="AZ226" s="36"/>
      <c r="BA226" s="36"/>
      <c r="BB226" s="36"/>
      <c r="BC226" s="36"/>
      <c r="BD226" s="36"/>
      <c r="BE226" s="36"/>
      <c r="BF226" s="36"/>
      <c r="BG226" s="36"/>
      <c r="BH226" s="36"/>
      <c r="BI226" s="36"/>
      <c r="BJ226" s="36"/>
      <c r="BK226" s="36"/>
      <c r="BL226" s="36"/>
    </row>
    <row r="227" spans="1:79" ht="15" customHeight="1" x14ac:dyDescent="0.2">
      <c r="A227" s="36">
        <v>1</v>
      </c>
      <c r="B227" s="36"/>
      <c r="C227" s="36"/>
      <c r="D227" s="36"/>
      <c r="E227" s="36"/>
      <c r="F227" s="36"/>
      <c r="G227" s="36">
        <v>2</v>
      </c>
      <c r="H227" s="36"/>
      <c r="I227" s="36"/>
      <c r="J227" s="36"/>
      <c r="K227" s="36"/>
      <c r="L227" s="36"/>
      <c r="M227" s="36"/>
      <c r="N227" s="36"/>
      <c r="O227" s="36"/>
      <c r="P227" s="36"/>
      <c r="Q227" s="36"/>
      <c r="R227" s="36"/>
      <c r="S227" s="36"/>
      <c r="T227" s="36">
        <v>3</v>
      </c>
      <c r="U227" s="36"/>
      <c r="V227" s="36"/>
      <c r="W227" s="36"/>
      <c r="X227" s="36"/>
      <c r="Y227" s="36"/>
      <c r="Z227" s="36">
        <v>4</v>
      </c>
      <c r="AA227" s="36"/>
      <c r="AB227" s="36"/>
      <c r="AC227" s="36"/>
      <c r="AD227" s="36"/>
      <c r="AE227" s="36">
        <v>5</v>
      </c>
      <c r="AF227" s="36"/>
      <c r="AG227" s="36"/>
      <c r="AH227" s="36"/>
      <c r="AI227" s="36"/>
      <c r="AJ227" s="36"/>
      <c r="AK227" s="36">
        <v>6</v>
      </c>
      <c r="AL227" s="36"/>
      <c r="AM227" s="36"/>
      <c r="AN227" s="36"/>
      <c r="AO227" s="36"/>
      <c r="AP227" s="36"/>
      <c r="AQ227" s="36">
        <v>7</v>
      </c>
      <c r="AR227" s="36"/>
      <c r="AS227" s="36"/>
      <c r="AT227" s="36"/>
      <c r="AU227" s="36"/>
      <c r="AV227" s="36"/>
      <c r="AW227" s="38">
        <v>8</v>
      </c>
      <c r="AX227" s="38"/>
      <c r="AY227" s="38"/>
      <c r="AZ227" s="38"/>
      <c r="BA227" s="38"/>
      <c r="BB227" s="38"/>
      <c r="BC227" s="38"/>
      <c r="BD227" s="38"/>
      <c r="BE227" s="38">
        <v>9</v>
      </c>
      <c r="BF227" s="38"/>
      <c r="BG227" s="38"/>
      <c r="BH227" s="38"/>
      <c r="BI227" s="38"/>
      <c r="BJ227" s="38"/>
      <c r="BK227" s="38"/>
      <c r="BL227" s="38"/>
    </row>
    <row r="228" spans="1:79" s="1" customFormat="1" ht="18.75" hidden="1" customHeight="1" x14ac:dyDescent="0.2">
      <c r="A228" s="38" t="s">
        <v>64</v>
      </c>
      <c r="B228" s="38"/>
      <c r="C228" s="38"/>
      <c r="D228" s="38"/>
      <c r="E228" s="38"/>
      <c r="F228" s="38"/>
      <c r="G228" s="72" t="s">
        <v>57</v>
      </c>
      <c r="H228" s="72"/>
      <c r="I228" s="72"/>
      <c r="J228" s="72"/>
      <c r="K228" s="72"/>
      <c r="L228" s="72"/>
      <c r="M228" s="72"/>
      <c r="N228" s="72"/>
      <c r="O228" s="72"/>
      <c r="P228" s="72"/>
      <c r="Q228" s="72"/>
      <c r="R228" s="72"/>
      <c r="S228" s="72"/>
      <c r="T228" s="37" t="s">
        <v>80</v>
      </c>
      <c r="U228" s="37"/>
      <c r="V228" s="37"/>
      <c r="W228" s="37"/>
      <c r="X228" s="37"/>
      <c r="Y228" s="37"/>
      <c r="Z228" s="37" t="s">
        <v>81</v>
      </c>
      <c r="AA228" s="37"/>
      <c r="AB228" s="37"/>
      <c r="AC228" s="37"/>
      <c r="AD228" s="37"/>
      <c r="AE228" s="37" t="s">
        <v>82</v>
      </c>
      <c r="AF228" s="37"/>
      <c r="AG228" s="37"/>
      <c r="AH228" s="37"/>
      <c r="AI228" s="37"/>
      <c r="AJ228" s="37"/>
      <c r="AK228" s="37" t="s">
        <v>83</v>
      </c>
      <c r="AL228" s="37"/>
      <c r="AM228" s="37"/>
      <c r="AN228" s="37"/>
      <c r="AO228" s="37"/>
      <c r="AP228" s="37"/>
      <c r="AQ228" s="37" t="s">
        <v>84</v>
      </c>
      <c r="AR228" s="37"/>
      <c r="AS228" s="37"/>
      <c r="AT228" s="37"/>
      <c r="AU228" s="37"/>
      <c r="AV228" s="37"/>
      <c r="AW228" s="72" t="s">
        <v>87</v>
      </c>
      <c r="AX228" s="72"/>
      <c r="AY228" s="72"/>
      <c r="AZ228" s="72"/>
      <c r="BA228" s="72"/>
      <c r="BB228" s="72"/>
      <c r="BC228" s="72"/>
      <c r="BD228" s="72"/>
      <c r="BE228" s="72" t="s">
        <v>88</v>
      </c>
      <c r="BF228" s="72"/>
      <c r="BG228" s="72"/>
      <c r="BH228" s="72"/>
      <c r="BI228" s="72"/>
      <c r="BJ228" s="72"/>
      <c r="BK228" s="72"/>
      <c r="BL228" s="72"/>
      <c r="CA228" s="1" t="s">
        <v>54</v>
      </c>
    </row>
    <row r="229" spans="1:79" s="6" customFormat="1" ht="12.75" customHeight="1" x14ac:dyDescent="0.2">
      <c r="A229" s="87"/>
      <c r="B229" s="87"/>
      <c r="C229" s="87"/>
      <c r="D229" s="87"/>
      <c r="E229" s="87"/>
      <c r="F229" s="87"/>
      <c r="G229" s="119" t="s">
        <v>147</v>
      </c>
      <c r="H229" s="119"/>
      <c r="I229" s="119"/>
      <c r="J229" s="119"/>
      <c r="K229" s="119"/>
      <c r="L229" s="119"/>
      <c r="M229" s="119"/>
      <c r="N229" s="119"/>
      <c r="O229" s="119"/>
      <c r="P229" s="119"/>
      <c r="Q229" s="119"/>
      <c r="R229" s="119"/>
      <c r="S229" s="119"/>
      <c r="T229" s="115"/>
      <c r="U229" s="115"/>
      <c r="V229" s="115"/>
      <c r="W229" s="115"/>
      <c r="X229" s="115"/>
      <c r="Y229" s="115"/>
      <c r="Z229" s="115"/>
      <c r="AA229" s="115"/>
      <c r="AB229" s="115"/>
      <c r="AC229" s="115"/>
      <c r="AD229" s="115"/>
      <c r="AE229" s="115"/>
      <c r="AF229" s="115"/>
      <c r="AG229" s="115"/>
      <c r="AH229" s="115"/>
      <c r="AI229" s="115"/>
      <c r="AJ229" s="115"/>
      <c r="AK229" s="115"/>
      <c r="AL229" s="115"/>
      <c r="AM229" s="115"/>
      <c r="AN229" s="115"/>
      <c r="AO229" s="115"/>
      <c r="AP229" s="115"/>
      <c r="AQ229" s="115"/>
      <c r="AR229" s="115"/>
      <c r="AS229" s="115"/>
      <c r="AT229" s="115"/>
      <c r="AU229" s="115"/>
      <c r="AV229" s="115"/>
      <c r="AW229" s="119"/>
      <c r="AX229" s="119"/>
      <c r="AY229" s="119"/>
      <c r="AZ229" s="119"/>
      <c r="BA229" s="119"/>
      <c r="BB229" s="119"/>
      <c r="BC229" s="119"/>
      <c r="BD229" s="119"/>
      <c r="BE229" s="119"/>
      <c r="BF229" s="119"/>
      <c r="BG229" s="119"/>
      <c r="BH229" s="119"/>
      <c r="BI229" s="119"/>
      <c r="BJ229" s="119"/>
      <c r="BK229" s="119"/>
      <c r="BL229" s="119"/>
      <c r="CA229" s="6" t="s">
        <v>55</v>
      </c>
    </row>
    <row r="231" spans="1:79" ht="14.25" customHeight="1" x14ac:dyDescent="0.2">
      <c r="A231" s="42" t="s">
        <v>247</v>
      </c>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row>
    <row r="232" spans="1:79" ht="15" customHeight="1" x14ac:dyDescent="0.2">
      <c r="A232" s="124" t="s">
        <v>216</v>
      </c>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c r="AC232" s="125"/>
      <c r="AD232" s="125"/>
      <c r="AE232" s="125"/>
      <c r="AF232" s="125"/>
      <c r="AG232" s="125"/>
      <c r="AH232" s="125"/>
      <c r="AI232" s="125"/>
      <c r="AJ232" s="125"/>
      <c r="AK232" s="125"/>
      <c r="AL232" s="125"/>
      <c r="AM232" s="125"/>
      <c r="AN232" s="125"/>
      <c r="AO232" s="125"/>
      <c r="AP232" s="125"/>
      <c r="AQ232" s="125"/>
      <c r="AR232" s="125"/>
      <c r="AS232" s="125"/>
      <c r="AT232" s="125"/>
      <c r="AU232" s="125"/>
      <c r="AV232" s="125"/>
      <c r="AW232" s="125"/>
      <c r="AX232" s="125"/>
      <c r="AY232" s="125"/>
      <c r="AZ232" s="125"/>
      <c r="BA232" s="125"/>
      <c r="BB232" s="125"/>
      <c r="BC232" s="125"/>
      <c r="BD232" s="125"/>
      <c r="BE232" s="125"/>
      <c r="BF232" s="125"/>
      <c r="BG232" s="125"/>
      <c r="BH232" s="125"/>
      <c r="BI232" s="125"/>
      <c r="BJ232" s="125"/>
      <c r="BK232" s="125"/>
      <c r="BL232" s="125"/>
    </row>
    <row r="233" spans="1:79" ht="1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5" spans="1:79" ht="14.25" x14ac:dyDescent="0.2">
      <c r="A235" s="42" t="s">
        <v>262</v>
      </c>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row>
    <row r="236" spans="1:79" ht="14.25" x14ac:dyDescent="0.2">
      <c r="A236" s="42" t="s">
        <v>235</v>
      </c>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row>
    <row r="237" spans="1:79" ht="45" customHeight="1" x14ac:dyDescent="0.2">
      <c r="A237" s="124" t="s">
        <v>217</v>
      </c>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c r="AC237" s="125"/>
      <c r="AD237" s="125"/>
      <c r="AE237" s="125"/>
      <c r="AF237" s="125"/>
      <c r="AG237" s="125"/>
      <c r="AH237" s="125"/>
      <c r="AI237" s="125"/>
      <c r="AJ237" s="125"/>
      <c r="AK237" s="125"/>
      <c r="AL237" s="125"/>
      <c r="AM237" s="125"/>
      <c r="AN237" s="125"/>
      <c r="AO237" s="125"/>
      <c r="AP237" s="125"/>
      <c r="AQ237" s="125"/>
      <c r="AR237" s="125"/>
      <c r="AS237" s="125"/>
      <c r="AT237" s="125"/>
      <c r="AU237" s="125"/>
      <c r="AV237" s="125"/>
      <c r="AW237" s="125"/>
      <c r="AX237" s="125"/>
      <c r="AY237" s="125"/>
      <c r="AZ237" s="125"/>
      <c r="BA237" s="125"/>
      <c r="BB237" s="125"/>
      <c r="BC237" s="125"/>
      <c r="BD237" s="125"/>
      <c r="BE237" s="125"/>
      <c r="BF237" s="125"/>
      <c r="BG237" s="125"/>
      <c r="BH237" s="125"/>
      <c r="BI237" s="125"/>
      <c r="BJ237" s="125"/>
      <c r="BK237" s="125"/>
      <c r="BL237" s="125"/>
    </row>
    <row r="238" spans="1:79" ht="1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41" spans="1:58" ht="18.95" customHeight="1" x14ac:dyDescent="0.2">
      <c r="A241" s="128" t="s">
        <v>220</v>
      </c>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22"/>
      <c r="AC241" s="22"/>
      <c r="AD241" s="22"/>
      <c r="AE241" s="22"/>
      <c r="AF241" s="22"/>
      <c r="AG241" s="22"/>
      <c r="AH241" s="25"/>
      <c r="AI241" s="25"/>
      <c r="AJ241" s="25"/>
      <c r="AK241" s="25"/>
      <c r="AL241" s="25"/>
      <c r="AM241" s="25"/>
      <c r="AN241" s="25"/>
      <c r="AO241" s="25"/>
      <c r="AP241" s="25"/>
      <c r="AQ241" s="22"/>
      <c r="AR241" s="22"/>
      <c r="AS241" s="22"/>
      <c r="AT241" s="22"/>
      <c r="AU241" s="129" t="s">
        <v>222</v>
      </c>
      <c r="AV241" s="127"/>
      <c r="AW241" s="127"/>
      <c r="AX241" s="127"/>
      <c r="AY241" s="127"/>
      <c r="AZ241" s="127"/>
      <c r="BA241" s="127"/>
      <c r="BB241" s="127"/>
      <c r="BC241" s="127"/>
      <c r="BD241" s="127"/>
      <c r="BE241" s="127"/>
      <c r="BF241" s="127"/>
    </row>
    <row r="242" spans="1:58" ht="12.75" customHeight="1" x14ac:dyDescent="0.2">
      <c r="AB242" s="23"/>
      <c r="AC242" s="23"/>
      <c r="AD242" s="23"/>
      <c r="AE242" s="23"/>
      <c r="AF242" s="23"/>
      <c r="AG242" s="23"/>
      <c r="AH242" s="27" t="s">
        <v>1</v>
      </c>
      <c r="AI242" s="27"/>
      <c r="AJ242" s="27"/>
      <c r="AK242" s="27"/>
      <c r="AL242" s="27"/>
      <c r="AM242" s="27"/>
      <c r="AN242" s="27"/>
      <c r="AO242" s="27"/>
      <c r="AP242" s="27"/>
      <c r="AQ242" s="23"/>
      <c r="AR242" s="23"/>
      <c r="AS242" s="23"/>
      <c r="AT242" s="23"/>
      <c r="AU242" s="27" t="s">
        <v>160</v>
      </c>
      <c r="AV242" s="27"/>
      <c r="AW242" s="27"/>
      <c r="AX242" s="27"/>
      <c r="AY242" s="27"/>
      <c r="AZ242" s="27"/>
      <c r="BA242" s="27"/>
      <c r="BB242" s="27"/>
      <c r="BC242" s="27"/>
      <c r="BD242" s="27"/>
      <c r="BE242" s="27"/>
      <c r="BF242" s="27"/>
    </row>
    <row r="243" spans="1:58" ht="15" x14ac:dyDescent="0.2">
      <c r="AB243" s="23"/>
      <c r="AC243" s="23"/>
      <c r="AD243" s="23"/>
      <c r="AE243" s="23"/>
      <c r="AF243" s="23"/>
      <c r="AG243" s="23"/>
      <c r="AH243" s="24"/>
      <c r="AI243" s="24"/>
      <c r="AJ243" s="24"/>
      <c r="AK243" s="24"/>
      <c r="AL243" s="24"/>
      <c r="AM243" s="24"/>
      <c r="AN243" s="24"/>
      <c r="AO243" s="24"/>
      <c r="AP243" s="24"/>
      <c r="AQ243" s="23"/>
      <c r="AR243" s="23"/>
      <c r="AS243" s="23"/>
      <c r="AT243" s="23"/>
      <c r="AU243" s="24"/>
      <c r="AV243" s="24"/>
      <c r="AW243" s="24"/>
      <c r="AX243" s="24"/>
      <c r="AY243" s="24"/>
      <c r="AZ243" s="24"/>
      <c r="BA243" s="24"/>
      <c r="BB243" s="24"/>
      <c r="BC243" s="24"/>
      <c r="BD243" s="24"/>
      <c r="BE243" s="24"/>
      <c r="BF243" s="24"/>
    </row>
    <row r="244" spans="1:58" ht="18" customHeight="1" x14ac:dyDescent="0.2">
      <c r="A244" s="128" t="s">
        <v>221</v>
      </c>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23"/>
      <c r="AC244" s="23"/>
      <c r="AD244" s="23"/>
      <c r="AE244" s="23"/>
      <c r="AF244" s="23"/>
      <c r="AG244" s="23"/>
      <c r="AH244" s="26"/>
      <c r="AI244" s="26"/>
      <c r="AJ244" s="26"/>
      <c r="AK244" s="26"/>
      <c r="AL244" s="26"/>
      <c r="AM244" s="26"/>
      <c r="AN244" s="26"/>
      <c r="AO244" s="26"/>
      <c r="AP244" s="26"/>
      <c r="AQ244" s="23"/>
      <c r="AR244" s="23"/>
      <c r="AS244" s="23"/>
      <c r="AT244" s="23"/>
      <c r="AU244" s="130" t="s">
        <v>223</v>
      </c>
      <c r="AV244" s="127"/>
      <c r="AW244" s="127"/>
      <c r="AX244" s="127"/>
      <c r="AY244" s="127"/>
      <c r="AZ244" s="127"/>
      <c r="BA244" s="127"/>
      <c r="BB244" s="127"/>
      <c r="BC244" s="127"/>
      <c r="BD244" s="127"/>
      <c r="BE244" s="127"/>
      <c r="BF244" s="127"/>
    </row>
    <row r="245" spans="1:58" ht="12" customHeight="1" x14ac:dyDescent="0.2">
      <c r="AB245" s="23"/>
      <c r="AC245" s="23"/>
      <c r="AD245" s="23"/>
      <c r="AE245" s="23"/>
      <c r="AF245" s="23"/>
      <c r="AG245" s="23"/>
      <c r="AH245" s="27" t="s">
        <v>1</v>
      </c>
      <c r="AI245" s="27"/>
      <c r="AJ245" s="27"/>
      <c r="AK245" s="27"/>
      <c r="AL245" s="27"/>
      <c r="AM245" s="27"/>
      <c r="AN245" s="27"/>
      <c r="AO245" s="27"/>
      <c r="AP245" s="27"/>
      <c r="AQ245" s="23"/>
      <c r="AR245" s="23"/>
      <c r="AS245" s="23"/>
      <c r="AT245" s="23"/>
      <c r="AU245" s="27" t="s">
        <v>160</v>
      </c>
      <c r="AV245" s="27"/>
      <c r="AW245" s="27"/>
      <c r="AX245" s="27"/>
      <c r="AY245" s="27"/>
      <c r="AZ245" s="27"/>
      <c r="BA245" s="27"/>
      <c r="BB245" s="27"/>
      <c r="BC245" s="27"/>
      <c r="BD245" s="27"/>
      <c r="BE245" s="27"/>
      <c r="BF245" s="27"/>
    </row>
  </sheetData>
  <mergeCells count="1544">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AE211:AJ211"/>
    <mergeCell ref="AK211:AP211"/>
    <mergeCell ref="AQ211:AV211"/>
    <mergeCell ref="AW211:BA211"/>
    <mergeCell ref="BB211:BF211"/>
    <mergeCell ref="BG211:BL211"/>
    <mergeCell ref="AU187:AY187"/>
    <mergeCell ref="AZ187:BD187"/>
    <mergeCell ref="AP186:AT186"/>
    <mergeCell ref="AU186:AY186"/>
    <mergeCell ref="AZ186:BD186"/>
    <mergeCell ref="A187:F187"/>
    <mergeCell ref="G187:S187"/>
    <mergeCell ref="T187:Z187"/>
    <mergeCell ref="AA187:AE187"/>
    <mergeCell ref="AF187:AJ187"/>
    <mergeCell ref="AK187:AO187"/>
    <mergeCell ref="AP187:AT187"/>
    <mergeCell ref="A186:F186"/>
    <mergeCell ref="G186:S186"/>
    <mergeCell ref="T186:Z186"/>
    <mergeCell ref="AA186:AE186"/>
    <mergeCell ref="AF186:AJ186"/>
    <mergeCell ref="AK186:AO186"/>
    <mergeCell ref="AP177:AT177"/>
    <mergeCell ref="AU177:AY177"/>
    <mergeCell ref="AZ177:BD177"/>
    <mergeCell ref="BE177:BI177"/>
    <mergeCell ref="BJ177:BN177"/>
    <mergeCell ref="BO177:BS177"/>
    <mergeCell ref="A177:F177"/>
    <mergeCell ref="G177:S177"/>
    <mergeCell ref="T177:Z177"/>
    <mergeCell ref="AA177:AE177"/>
    <mergeCell ref="AF177:AJ177"/>
    <mergeCell ref="AK177:AO177"/>
    <mergeCell ref="AP176:AT176"/>
    <mergeCell ref="AU176:AY176"/>
    <mergeCell ref="AZ176:BD176"/>
    <mergeCell ref="BE176:BI176"/>
    <mergeCell ref="BJ176:BN176"/>
    <mergeCell ref="BO176:BS176"/>
    <mergeCell ref="A176:F176"/>
    <mergeCell ref="G176:S176"/>
    <mergeCell ref="T176:Z176"/>
    <mergeCell ref="AA176:AE176"/>
    <mergeCell ref="AF176:AJ176"/>
    <mergeCell ref="AK176:AO176"/>
    <mergeCell ref="BA165:BC165"/>
    <mergeCell ref="BD165:BF165"/>
    <mergeCell ref="BG165:BI165"/>
    <mergeCell ref="BJ165:BL165"/>
    <mergeCell ref="A165:C165"/>
    <mergeCell ref="D165:V165"/>
    <mergeCell ref="W165:Y165"/>
    <mergeCell ref="Z165:AB165"/>
    <mergeCell ref="AC165:AE165"/>
    <mergeCell ref="AF165:AH165"/>
    <mergeCell ref="AI165:AK165"/>
    <mergeCell ref="AL165:AN165"/>
    <mergeCell ref="BN155:BR155"/>
    <mergeCell ref="A155:T155"/>
    <mergeCell ref="U155:Y155"/>
    <mergeCell ref="Z155:AD155"/>
    <mergeCell ref="AE155:AI155"/>
    <mergeCell ref="AJ155:AN155"/>
    <mergeCell ref="AO155:AS155"/>
    <mergeCell ref="AP146:AT146"/>
    <mergeCell ref="AU146:AY146"/>
    <mergeCell ref="AZ146:BD146"/>
    <mergeCell ref="BE146:BI146"/>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BT127:BX127"/>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A116:C116"/>
    <mergeCell ref="D116:P116"/>
    <mergeCell ref="Q116:U116"/>
    <mergeCell ref="V116:AE116"/>
    <mergeCell ref="AF116:AJ116"/>
    <mergeCell ref="AK116:AO116"/>
    <mergeCell ref="AP116:AT116"/>
    <mergeCell ref="AU116:AY116"/>
    <mergeCell ref="AZ116:BD116"/>
    <mergeCell ref="BD106:BH106"/>
    <mergeCell ref="BD105:BH105"/>
    <mergeCell ref="A106:C106"/>
    <mergeCell ref="D106:T106"/>
    <mergeCell ref="U106:Y106"/>
    <mergeCell ref="Z106:AD106"/>
    <mergeCell ref="AE106:AI106"/>
    <mergeCell ref="AJ106:AN106"/>
    <mergeCell ref="AO106:AS106"/>
    <mergeCell ref="AT106:AX106"/>
    <mergeCell ref="AY106:BC106"/>
    <mergeCell ref="BD104:BH104"/>
    <mergeCell ref="A105:C105"/>
    <mergeCell ref="D105:T105"/>
    <mergeCell ref="U105:Y105"/>
    <mergeCell ref="Z105:AD105"/>
    <mergeCell ref="AE105:AI105"/>
    <mergeCell ref="AJ105:AN105"/>
    <mergeCell ref="AO105:AS105"/>
    <mergeCell ref="AT105:AX105"/>
    <mergeCell ref="AY105:BC105"/>
    <mergeCell ref="A104:C104"/>
    <mergeCell ref="D104:T104"/>
    <mergeCell ref="U104:Y104"/>
    <mergeCell ref="Z104:AD104"/>
    <mergeCell ref="AE104:AI104"/>
    <mergeCell ref="BU95:BY95"/>
    <mergeCell ref="AS95:AW95"/>
    <mergeCell ref="AX95:BA95"/>
    <mergeCell ref="BB95:BF95"/>
    <mergeCell ref="BG95:BK95"/>
    <mergeCell ref="BL95:BP95"/>
    <mergeCell ref="BQ95:BT95"/>
    <mergeCell ref="BL94:BP94"/>
    <mergeCell ref="BQ94:BT94"/>
    <mergeCell ref="BU94:BY94"/>
    <mergeCell ref="A95:C95"/>
    <mergeCell ref="D95:T95"/>
    <mergeCell ref="U95:Y95"/>
    <mergeCell ref="Z95:AD95"/>
    <mergeCell ref="AE95:AH95"/>
    <mergeCell ref="AI95:AM95"/>
    <mergeCell ref="AN95:AR95"/>
    <mergeCell ref="AI94:AM94"/>
    <mergeCell ref="AN94:AR94"/>
    <mergeCell ref="AS94:AW94"/>
    <mergeCell ref="AX94:BA94"/>
    <mergeCell ref="BB94:BF94"/>
    <mergeCell ref="BG94:BK94"/>
    <mergeCell ref="BB93:BF93"/>
    <mergeCell ref="BG93:BK93"/>
    <mergeCell ref="BL93:BP93"/>
    <mergeCell ref="BQ93:BT93"/>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44:AA244"/>
    <mergeCell ref="AH244:AP244"/>
    <mergeCell ref="AU244:BF244"/>
    <mergeCell ref="AH245:AP245"/>
    <mergeCell ref="AU245:BF245"/>
    <mergeCell ref="A31:D31"/>
    <mergeCell ref="E31:T31"/>
    <mergeCell ref="U31:Y31"/>
    <mergeCell ref="Z31:AD31"/>
    <mergeCell ref="AE31:AH31"/>
    <mergeCell ref="A237:BL237"/>
    <mergeCell ref="A241:AA241"/>
    <mergeCell ref="AH241:AP241"/>
    <mergeCell ref="AU241:BF241"/>
    <mergeCell ref="AH242:AP242"/>
    <mergeCell ref="AU242:BF242"/>
    <mergeCell ref="AW229:BD229"/>
    <mergeCell ref="BE229:BL229"/>
    <mergeCell ref="A231:BL231"/>
    <mergeCell ref="A232:BL232"/>
    <mergeCell ref="A235:BL235"/>
    <mergeCell ref="A236:BL236"/>
    <mergeCell ref="AQ228:AV228"/>
    <mergeCell ref="AW228:BD228"/>
    <mergeCell ref="BE228:BL228"/>
    <mergeCell ref="A229:F229"/>
    <mergeCell ref="G229:S229"/>
    <mergeCell ref="T229:Y229"/>
    <mergeCell ref="Z229:AD229"/>
    <mergeCell ref="AE229:AJ229"/>
    <mergeCell ref="AK229:AP229"/>
    <mergeCell ref="AQ229:AV229"/>
    <mergeCell ref="A228:F228"/>
    <mergeCell ref="G228:S228"/>
    <mergeCell ref="T228:Y228"/>
    <mergeCell ref="Z228:AD228"/>
    <mergeCell ref="AE228:AJ228"/>
    <mergeCell ref="AK228:AP228"/>
    <mergeCell ref="BE225:BL226"/>
    <mergeCell ref="A227:F227"/>
    <mergeCell ref="G227:S227"/>
    <mergeCell ref="T227:Y227"/>
    <mergeCell ref="Z227:AD227"/>
    <mergeCell ref="AE227:AJ227"/>
    <mergeCell ref="AK227:AP227"/>
    <mergeCell ref="AQ227:AV227"/>
    <mergeCell ref="AW227:BD227"/>
    <mergeCell ref="BE227:BL227"/>
    <mergeCell ref="A223:BL223"/>
    <mergeCell ref="A224:BL224"/>
    <mergeCell ref="A225:F226"/>
    <mergeCell ref="G225:S226"/>
    <mergeCell ref="T225:Y226"/>
    <mergeCell ref="Z225:AD226"/>
    <mergeCell ref="AE225:AJ226"/>
    <mergeCell ref="AK225:AP226"/>
    <mergeCell ref="AQ225:AV226"/>
    <mergeCell ref="AW225:BD226"/>
    <mergeCell ref="AJ220:AN220"/>
    <mergeCell ref="AO220:AS220"/>
    <mergeCell ref="AT220:AW220"/>
    <mergeCell ref="AX220:BB220"/>
    <mergeCell ref="BC220:BG220"/>
    <mergeCell ref="BH220:BL220"/>
    <mergeCell ref="A220:F220"/>
    <mergeCell ref="G220:P220"/>
    <mergeCell ref="Q220:U220"/>
    <mergeCell ref="V220:Y220"/>
    <mergeCell ref="Z220:AD220"/>
    <mergeCell ref="AE220:AI220"/>
    <mergeCell ref="AJ219:AN219"/>
    <mergeCell ref="AO219:AS219"/>
    <mergeCell ref="AT219:AW219"/>
    <mergeCell ref="AX219:BB219"/>
    <mergeCell ref="BC219:BG219"/>
    <mergeCell ref="BH219:BL219"/>
    <mergeCell ref="A219:F219"/>
    <mergeCell ref="G219:P219"/>
    <mergeCell ref="Q219:U219"/>
    <mergeCell ref="V219:Y219"/>
    <mergeCell ref="Z219:AD219"/>
    <mergeCell ref="AE219:AI219"/>
    <mergeCell ref="AJ218:AN218"/>
    <mergeCell ref="AO218:AS218"/>
    <mergeCell ref="AT218:AW218"/>
    <mergeCell ref="AX218:BB218"/>
    <mergeCell ref="BC218:BG218"/>
    <mergeCell ref="BH218:BL218"/>
    <mergeCell ref="A218:F218"/>
    <mergeCell ref="G218:P218"/>
    <mergeCell ref="Q218:U218"/>
    <mergeCell ref="V218:Y218"/>
    <mergeCell ref="Z218:AD218"/>
    <mergeCell ref="AE218:AI218"/>
    <mergeCell ref="AT216:AW217"/>
    <mergeCell ref="AX216:BG216"/>
    <mergeCell ref="BH216:BL217"/>
    <mergeCell ref="Z217:AD217"/>
    <mergeCell ref="AE217:AI217"/>
    <mergeCell ref="AX217:BB217"/>
    <mergeCell ref="BC217:BG217"/>
    <mergeCell ref="A214:BL214"/>
    <mergeCell ref="A215:F217"/>
    <mergeCell ref="G215:P217"/>
    <mergeCell ref="Q215:AN215"/>
    <mergeCell ref="AO215:BL215"/>
    <mergeCell ref="Q216:U217"/>
    <mergeCell ref="V216:Y217"/>
    <mergeCell ref="Z216:AI216"/>
    <mergeCell ref="AJ216:AN217"/>
    <mergeCell ref="AO216:AS217"/>
    <mergeCell ref="AK210:AP210"/>
    <mergeCell ref="AQ210:AV210"/>
    <mergeCell ref="AW210:BA210"/>
    <mergeCell ref="BB210:BF210"/>
    <mergeCell ref="BG210:BL210"/>
    <mergeCell ref="A213:BL213"/>
    <mergeCell ref="A211:F211"/>
    <mergeCell ref="G211:S211"/>
    <mergeCell ref="T211:Y211"/>
    <mergeCell ref="Z211:AD211"/>
    <mergeCell ref="AK209:AP209"/>
    <mergeCell ref="AQ209:AV209"/>
    <mergeCell ref="AW209:BA209"/>
    <mergeCell ref="BB209:BF209"/>
    <mergeCell ref="BG209:BL209"/>
    <mergeCell ref="A210:F210"/>
    <mergeCell ref="G210:S210"/>
    <mergeCell ref="T210:Y210"/>
    <mergeCell ref="Z210:AD210"/>
    <mergeCell ref="AE210:AJ210"/>
    <mergeCell ref="AK208:AP208"/>
    <mergeCell ref="AQ208:AV208"/>
    <mergeCell ref="AW208:BA208"/>
    <mergeCell ref="BB208:BF208"/>
    <mergeCell ref="BG208:BL208"/>
    <mergeCell ref="A209:F209"/>
    <mergeCell ref="G209:S209"/>
    <mergeCell ref="T209:Y209"/>
    <mergeCell ref="Z209:AD209"/>
    <mergeCell ref="AE209:AJ209"/>
    <mergeCell ref="AQ206:AV207"/>
    <mergeCell ref="AW206:BF206"/>
    <mergeCell ref="BG206:BL207"/>
    <mergeCell ref="AW207:BA207"/>
    <mergeCell ref="BB207:BF207"/>
    <mergeCell ref="A208:F208"/>
    <mergeCell ref="G208:S208"/>
    <mergeCell ref="T208:Y208"/>
    <mergeCell ref="Z208:AD208"/>
    <mergeCell ref="AE208:AJ208"/>
    <mergeCell ref="A206:F207"/>
    <mergeCell ref="G206:S207"/>
    <mergeCell ref="T206:Y207"/>
    <mergeCell ref="Z206:AD207"/>
    <mergeCell ref="AE206:AJ207"/>
    <mergeCell ref="AK206:AP207"/>
    <mergeCell ref="BP196:BS196"/>
    <mergeCell ref="A199:BL199"/>
    <mergeCell ref="A200:BL200"/>
    <mergeCell ref="A203:BL203"/>
    <mergeCell ref="A204:BL204"/>
    <mergeCell ref="A205:BL205"/>
    <mergeCell ref="AO196:AR196"/>
    <mergeCell ref="AS196:AW196"/>
    <mergeCell ref="AX196:BA196"/>
    <mergeCell ref="BB196:BF196"/>
    <mergeCell ref="BG196:BJ196"/>
    <mergeCell ref="BK196:BO196"/>
    <mergeCell ref="BB195:BF195"/>
    <mergeCell ref="BG195:BJ195"/>
    <mergeCell ref="BK195:BO195"/>
    <mergeCell ref="BP195:BS195"/>
    <mergeCell ref="A196:M196"/>
    <mergeCell ref="N196:U196"/>
    <mergeCell ref="V196:Z196"/>
    <mergeCell ref="AA196:AE196"/>
    <mergeCell ref="AF196:AI196"/>
    <mergeCell ref="AJ196:AN196"/>
    <mergeCell ref="BP194:BS194"/>
    <mergeCell ref="A195:M195"/>
    <mergeCell ref="N195:U195"/>
    <mergeCell ref="V195:Z195"/>
    <mergeCell ref="AA195:AE195"/>
    <mergeCell ref="AF195:AI195"/>
    <mergeCell ref="AJ195:AN195"/>
    <mergeCell ref="AO195:AR195"/>
    <mergeCell ref="AS195:AW195"/>
    <mergeCell ref="AX195:BA195"/>
    <mergeCell ref="AO194:AR194"/>
    <mergeCell ref="AS194:AW194"/>
    <mergeCell ref="AX194:BA194"/>
    <mergeCell ref="BB194:BF194"/>
    <mergeCell ref="BG194:BJ194"/>
    <mergeCell ref="BK194:BO194"/>
    <mergeCell ref="BB193:BF193"/>
    <mergeCell ref="BG193:BJ193"/>
    <mergeCell ref="BK193:BO193"/>
    <mergeCell ref="BP193:BS193"/>
    <mergeCell ref="A194:M194"/>
    <mergeCell ref="N194:U194"/>
    <mergeCell ref="V194:Z194"/>
    <mergeCell ref="AA194:AE194"/>
    <mergeCell ref="AF194:AI194"/>
    <mergeCell ref="AJ194:AN194"/>
    <mergeCell ref="AA193:AE193"/>
    <mergeCell ref="AF193:AI193"/>
    <mergeCell ref="AJ193:AN193"/>
    <mergeCell ref="AO193:AR193"/>
    <mergeCell ref="AS193:AW193"/>
    <mergeCell ref="AX193:BA193"/>
    <mergeCell ref="A190:BL190"/>
    <mergeCell ref="A191:BM191"/>
    <mergeCell ref="A192:M193"/>
    <mergeCell ref="N192:U193"/>
    <mergeCell ref="V192:Z193"/>
    <mergeCell ref="AA192:AI192"/>
    <mergeCell ref="AJ192:AR192"/>
    <mergeCell ref="AS192:BA192"/>
    <mergeCell ref="BB192:BJ192"/>
    <mergeCell ref="BK192:BS192"/>
    <mergeCell ref="AZ184:BD184"/>
    <mergeCell ref="A185:F185"/>
    <mergeCell ref="G185:S185"/>
    <mergeCell ref="T185:Z185"/>
    <mergeCell ref="AA185:AE185"/>
    <mergeCell ref="AF185:AJ185"/>
    <mergeCell ref="AK185:AO185"/>
    <mergeCell ref="AP185:AT185"/>
    <mergeCell ref="AU185:AY185"/>
    <mergeCell ref="AZ185:BD185"/>
    <mergeCell ref="AU183:AY183"/>
    <mergeCell ref="AZ183:BD183"/>
    <mergeCell ref="A184:F184"/>
    <mergeCell ref="G184:S184"/>
    <mergeCell ref="T184:Z184"/>
    <mergeCell ref="AA184:AE184"/>
    <mergeCell ref="AF184:AJ184"/>
    <mergeCell ref="AK184:AO184"/>
    <mergeCell ref="AP184:AT184"/>
    <mergeCell ref="AU184:AY184"/>
    <mergeCell ref="AP182:AT182"/>
    <mergeCell ref="AU182:AY182"/>
    <mergeCell ref="AZ182:BD182"/>
    <mergeCell ref="A183:F183"/>
    <mergeCell ref="G183:S183"/>
    <mergeCell ref="T183:Z183"/>
    <mergeCell ref="AA183:AE183"/>
    <mergeCell ref="AF183:AJ183"/>
    <mergeCell ref="AK183:AO183"/>
    <mergeCell ref="AP183:AT183"/>
    <mergeCell ref="A179:BL179"/>
    <mergeCell ref="A180:BD180"/>
    <mergeCell ref="A181:F182"/>
    <mergeCell ref="G181:S182"/>
    <mergeCell ref="T181:Z182"/>
    <mergeCell ref="AA181:AO181"/>
    <mergeCell ref="AP181:BD181"/>
    <mergeCell ref="AA182:AE182"/>
    <mergeCell ref="AF182:AJ182"/>
    <mergeCell ref="AK182:AO182"/>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P174:AT174"/>
    <mergeCell ref="AU174:AY174"/>
    <mergeCell ref="AZ174:BD174"/>
    <mergeCell ref="BE174:BI174"/>
    <mergeCell ref="BJ174:BN174"/>
    <mergeCell ref="BO174:BS174"/>
    <mergeCell ref="A174:F174"/>
    <mergeCell ref="G174:S174"/>
    <mergeCell ref="T174:Z174"/>
    <mergeCell ref="AA174:AE174"/>
    <mergeCell ref="AF174:AJ174"/>
    <mergeCell ref="AK174:AO174"/>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72:AT172"/>
    <mergeCell ref="AU172:AY172"/>
    <mergeCell ref="AZ172:BD172"/>
    <mergeCell ref="BE172:BI172"/>
    <mergeCell ref="BJ172:BN172"/>
    <mergeCell ref="BO172:BS172"/>
    <mergeCell ref="A170:BS170"/>
    <mergeCell ref="A171:F172"/>
    <mergeCell ref="G171:S172"/>
    <mergeCell ref="T171:Z172"/>
    <mergeCell ref="AA171:AO171"/>
    <mergeCell ref="AP171:BD171"/>
    <mergeCell ref="BE171:BS171"/>
    <mergeCell ref="AA172:AE172"/>
    <mergeCell ref="AF172:AJ172"/>
    <mergeCell ref="AK172:AO172"/>
    <mergeCell ref="BA164:BC164"/>
    <mergeCell ref="BD164:BF164"/>
    <mergeCell ref="BG164:BI164"/>
    <mergeCell ref="BJ164:BL164"/>
    <mergeCell ref="A168:BL168"/>
    <mergeCell ref="A169:BS169"/>
    <mergeCell ref="AO165:AQ165"/>
    <mergeCell ref="AR165:AT165"/>
    <mergeCell ref="AU165:AW165"/>
    <mergeCell ref="AX165:AZ165"/>
    <mergeCell ref="AI164:AK164"/>
    <mergeCell ref="AL164:AN164"/>
    <mergeCell ref="AO164:AQ164"/>
    <mergeCell ref="AR164:AT164"/>
    <mergeCell ref="AU164:AW164"/>
    <mergeCell ref="AX164:AZ164"/>
    <mergeCell ref="BA163:BC163"/>
    <mergeCell ref="BD163:BF163"/>
    <mergeCell ref="BG163:BI163"/>
    <mergeCell ref="BJ163:BL163"/>
    <mergeCell ref="A164:C164"/>
    <mergeCell ref="D164:V164"/>
    <mergeCell ref="W164:Y164"/>
    <mergeCell ref="Z164:AB164"/>
    <mergeCell ref="AC164:AE164"/>
    <mergeCell ref="AF164:AH164"/>
    <mergeCell ref="AI163:AK163"/>
    <mergeCell ref="AL163:AN163"/>
    <mergeCell ref="AO163:AQ163"/>
    <mergeCell ref="AR163:AT163"/>
    <mergeCell ref="AU163:AW163"/>
    <mergeCell ref="AX163:AZ163"/>
    <mergeCell ref="BA162:BC162"/>
    <mergeCell ref="BD162:BF162"/>
    <mergeCell ref="BG162:BI162"/>
    <mergeCell ref="BJ162:BL162"/>
    <mergeCell ref="A163:C163"/>
    <mergeCell ref="D163:V163"/>
    <mergeCell ref="W163:Y163"/>
    <mergeCell ref="Z163:AB163"/>
    <mergeCell ref="AC163:AE163"/>
    <mergeCell ref="AF163:AH163"/>
    <mergeCell ref="AI162:AK162"/>
    <mergeCell ref="AL162:AN162"/>
    <mergeCell ref="AO162:AQ162"/>
    <mergeCell ref="AR162:AT162"/>
    <mergeCell ref="AU162:AW162"/>
    <mergeCell ref="AX162:AZ162"/>
    <mergeCell ref="A162:C162"/>
    <mergeCell ref="D162:V162"/>
    <mergeCell ref="W162:Y162"/>
    <mergeCell ref="Z162:AB162"/>
    <mergeCell ref="AC162:AE162"/>
    <mergeCell ref="AF162:AH162"/>
    <mergeCell ref="BJ160:BL161"/>
    <mergeCell ref="W161:Y161"/>
    <mergeCell ref="Z161:AB161"/>
    <mergeCell ref="AC161:AE161"/>
    <mergeCell ref="AF161:AH161"/>
    <mergeCell ref="AI161:AK161"/>
    <mergeCell ref="AL161:AN161"/>
    <mergeCell ref="AO161:AQ161"/>
    <mergeCell ref="AR161:AT161"/>
    <mergeCell ref="BG159:BL159"/>
    <mergeCell ref="W160:AB160"/>
    <mergeCell ref="AC160:AH160"/>
    <mergeCell ref="AI160:AN160"/>
    <mergeCell ref="AO160:AT160"/>
    <mergeCell ref="AU160:AW161"/>
    <mergeCell ref="AX160:AZ161"/>
    <mergeCell ref="BA160:BC161"/>
    <mergeCell ref="BD160:BF161"/>
    <mergeCell ref="BG160:BI161"/>
    <mergeCell ref="A159:C161"/>
    <mergeCell ref="D159:V161"/>
    <mergeCell ref="W159:AH159"/>
    <mergeCell ref="AI159:AT159"/>
    <mergeCell ref="AU159:AZ159"/>
    <mergeCell ref="BA159:BF159"/>
    <mergeCell ref="AT154:AX154"/>
    <mergeCell ref="AY154:BC154"/>
    <mergeCell ref="BD154:BH154"/>
    <mergeCell ref="BI154:BM154"/>
    <mergeCell ref="BN154:BR154"/>
    <mergeCell ref="A158:BL158"/>
    <mergeCell ref="AT155:AX155"/>
    <mergeCell ref="AY155:BC155"/>
    <mergeCell ref="BD155:BH155"/>
    <mergeCell ref="BI155:BM155"/>
    <mergeCell ref="A154:T154"/>
    <mergeCell ref="U154:Y154"/>
    <mergeCell ref="Z154:AD154"/>
    <mergeCell ref="AE154:AI154"/>
    <mergeCell ref="AJ154:AN154"/>
    <mergeCell ref="AO154:AS154"/>
    <mergeCell ref="AO153:AS153"/>
    <mergeCell ref="AT153:AX153"/>
    <mergeCell ref="AY153:BC153"/>
    <mergeCell ref="BD153:BH153"/>
    <mergeCell ref="BI153:BM153"/>
    <mergeCell ref="BN153:BR153"/>
    <mergeCell ref="AT152:AX152"/>
    <mergeCell ref="AY152:BC152"/>
    <mergeCell ref="BD152:BH152"/>
    <mergeCell ref="BI152:BM152"/>
    <mergeCell ref="BN152:BR152"/>
    <mergeCell ref="A153:T153"/>
    <mergeCell ref="U153:Y153"/>
    <mergeCell ref="Z153:AD153"/>
    <mergeCell ref="AE153:AI153"/>
    <mergeCell ref="AJ153:AN153"/>
    <mergeCell ref="A152:T152"/>
    <mergeCell ref="U152:Y152"/>
    <mergeCell ref="Z152:AD152"/>
    <mergeCell ref="AE152:AI152"/>
    <mergeCell ref="AJ152:AN152"/>
    <mergeCell ref="AO152:AS152"/>
    <mergeCell ref="AO151:AS151"/>
    <mergeCell ref="AT151:AX151"/>
    <mergeCell ref="AY151:BC151"/>
    <mergeCell ref="BD151:BH151"/>
    <mergeCell ref="BI151:BM151"/>
    <mergeCell ref="BN151:BR151"/>
    <mergeCell ref="A150:T151"/>
    <mergeCell ref="U150:AD150"/>
    <mergeCell ref="AE150:AN150"/>
    <mergeCell ref="AO150:AX150"/>
    <mergeCell ref="AY150:BH150"/>
    <mergeCell ref="BI150:BR150"/>
    <mergeCell ref="U151:Y151"/>
    <mergeCell ref="Z151:AD151"/>
    <mergeCell ref="AE151:AI151"/>
    <mergeCell ref="AJ151:AN151"/>
    <mergeCell ref="AP134:AT134"/>
    <mergeCell ref="AU134:AY134"/>
    <mergeCell ref="AZ134:BD134"/>
    <mergeCell ref="BE134:BI134"/>
    <mergeCell ref="A148:BL148"/>
    <mergeCell ref="A149:BR149"/>
    <mergeCell ref="AP135:AT135"/>
    <mergeCell ref="AU135:AY135"/>
    <mergeCell ref="AZ135:BD135"/>
    <mergeCell ref="BE135:BI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BT115:BX115"/>
    <mergeCell ref="A129:BL129"/>
    <mergeCell ref="A130:C131"/>
    <mergeCell ref="D130:P131"/>
    <mergeCell ref="Q130:U131"/>
    <mergeCell ref="V130:AE131"/>
    <mergeCell ref="AF130:AT130"/>
    <mergeCell ref="AU130:BI130"/>
    <mergeCell ref="AF131:AJ131"/>
    <mergeCell ref="AK131:AO131"/>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A113:C113"/>
    <mergeCell ref="D113:P113"/>
    <mergeCell ref="Q113:U113"/>
    <mergeCell ref="V113:AE113"/>
    <mergeCell ref="AF113:AJ113"/>
    <mergeCell ref="AK113:AO113"/>
    <mergeCell ref="BJ111:BX111"/>
    <mergeCell ref="AF112:AJ112"/>
    <mergeCell ref="AK112:AO112"/>
    <mergeCell ref="AP112:AT112"/>
    <mergeCell ref="AU112:AY112"/>
    <mergeCell ref="AZ112:BD112"/>
    <mergeCell ref="BE112:BI112"/>
    <mergeCell ref="BJ112:BN112"/>
    <mergeCell ref="BO112:BS112"/>
    <mergeCell ref="BT112:BX112"/>
    <mergeCell ref="A111:C112"/>
    <mergeCell ref="D111:P112"/>
    <mergeCell ref="Q111:U112"/>
    <mergeCell ref="V111:AE112"/>
    <mergeCell ref="AF111:AT111"/>
    <mergeCell ref="AU111:BI111"/>
    <mergeCell ref="AO103:AS103"/>
    <mergeCell ref="AT103:AX103"/>
    <mergeCell ref="AY103:BC103"/>
    <mergeCell ref="BD103:BH103"/>
    <mergeCell ref="A109:BL109"/>
    <mergeCell ref="A110:BL110"/>
    <mergeCell ref="AJ104:AN104"/>
    <mergeCell ref="AO104:AS104"/>
    <mergeCell ref="AT104:AX104"/>
    <mergeCell ref="AY104:BC104"/>
    <mergeCell ref="AO102:AS102"/>
    <mergeCell ref="AT102:AX102"/>
    <mergeCell ref="AY102:BC102"/>
    <mergeCell ref="BD102:BH102"/>
    <mergeCell ref="A103:C103"/>
    <mergeCell ref="D103:T103"/>
    <mergeCell ref="U103:Y103"/>
    <mergeCell ref="Z103:AD103"/>
    <mergeCell ref="AE103:AI103"/>
    <mergeCell ref="AJ103:AN103"/>
    <mergeCell ref="AO101:AS101"/>
    <mergeCell ref="AT101:AX101"/>
    <mergeCell ref="AY101:BC101"/>
    <mergeCell ref="BD101:BH101"/>
    <mergeCell ref="A102:C102"/>
    <mergeCell ref="D102:T102"/>
    <mergeCell ref="U102:Y102"/>
    <mergeCell ref="Z102:AD102"/>
    <mergeCell ref="AE102:AI102"/>
    <mergeCell ref="AJ102:AN102"/>
    <mergeCell ref="A101:C101"/>
    <mergeCell ref="D101:T101"/>
    <mergeCell ref="U101:Y101"/>
    <mergeCell ref="Z101:AD101"/>
    <mergeCell ref="AE101:AI101"/>
    <mergeCell ref="AJ101:AN101"/>
    <mergeCell ref="AE100:AI100"/>
    <mergeCell ref="AJ100:AN100"/>
    <mergeCell ref="AO100:AS100"/>
    <mergeCell ref="AT100:AX100"/>
    <mergeCell ref="AY100:BC100"/>
    <mergeCell ref="BD100:BH100"/>
    <mergeCell ref="BQ92:BT92"/>
    <mergeCell ref="BU92:BY92"/>
    <mergeCell ref="A97:BL97"/>
    <mergeCell ref="A98:BH98"/>
    <mergeCell ref="A99:C100"/>
    <mergeCell ref="D99:T100"/>
    <mergeCell ref="U99:AN99"/>
    <mergeCell ref="AO99:BH99"/>
    <mergeCell ref="U100:Y100"/>
    <mergeCell ref="Z100:AD100"/>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AR72:AV72"/>
    <mergeCell ref="AW72:BA72"/>
    <mergeCell ref="BB72:BF72"/>
    <mergeCell ref="BG72:BK72"/>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2 A164 A103">
    <cfRule type="cellIs" dxfId="58" priority="63" stopIfTrue="1" operator="equal">
      <formula>A91</formula>
    </cfRule>
  </conditionalFormatting>
  <conditionalFormatting sqref="A115:C115 A134:C134">
    <cfRule type="cellIs" dxfId="57" priority="64" stopIfTrue="1" operator="equal">
      <formula>A114</formula>
    </cfRule>
    <cfRule type="cellIs" dxfId="56" priority="65" stopIfTrue="1" operator="equal">
      <formula>0</formula>
    </cfRule>
  </conditionalFormatting>
  <conditionalFormatting sqref="A93">
    <cfRule type="cellIs" dxfId="55" priority="62" stopIfTrue="1" operator="equal">
      <formula>A92</formula>
    </cfRule>
  </conditionalFormatting>
  <conditionalFormatting sqref="A94">
    <cfRule type="cellIs" dxfId="54" priority="61" stopIfTrue="1" operator="equal">
      <formula>A93</formula>
    </cfRule>
  </conditionalFormatting>
  <conditionalFormatting sqref="A95">
    <cfRule type="cellIs" dxfId="53" priority="60" stopIfTrue="1" operator="equal">
      <formula>A94</formula>
    </cfRule>
  </conditionalFormatting>
  <conditionalFormatting sqref="A107">
    <cfRule type="cellIs" dxfId="52" priority="67" stopIfTrue="1" operator="equal">
      <formula>A103</formula>
    </cfRule>
  </conditionalFormatting>
  <conditionalFormatting sqref="A104">
    <cfRule type="cellIs" dxfId="51" priority="58" stopIfTrue="1" operator="equal">
      <formula>A103</formula>
    </cfRule>
  </conditionalFormatting>
  <conditionalFormatting sqref="A105">
    <cfRule type="cellIs" dxfId="50" priority="57" stopIfTrue="1" operator="equal">
      <formula>A104</formula>
    </cfRule>
  </conditionalFormatting>
  <conditionalFormatting sqref="A106">
    <cfRule type="cellIs" dxfId="49" priority="56" stopIfTrue="1" operator="equal">
      <formula>A105</formula>
    </cfRule>
  </conditionalFormatting>
  <conditionalFormatting sqref="A165">
    <cfRule type="cellIs" dxfId="48" priority="2" stopIfTrue="1" operator="equal">
      <formula>A164</formula>
    </cfRule>
  </conditionalFormatting>
  <conditionalFormatting sqref="A116:C116">
    <cfRule type="cellIs" dxfId="47" priority="53" stopIfTrue="1" operator="equal">
      <formula>A115</formula>
    </cfRule>
    <cfRule type="cellIs" dxfId="46" priority="54" stopIfTrue="1" operator="equal">
      <formula>0</formula>
    </cfRule>
  </conditionalFormatting>
  <conditionalFormatting sqref="A117:C117">
    <cfRule type="cellIs" dxfId="45" priority="51" stopIfTrue="1" operator="equal">
      <formula>A116</formula>
    </cfRule>
    <cfRule type="cellIs" dxfId="44" priority="52" stopIfTrue="1" operator="equal">
      <formula>0</formula>
    </cfRule>
  </conditionalFormatting>
  <conditionalFormatting sqref="A118:C118">
    <cfRule type="cellIs" dxfId="43" priority="49" stopIfTrue="1" operator="equal">
      <formula>A117</formula>
    </cfRule>
    <cfRule type="cellIs" dxfId="42" priority="50" stopIfTrue="1" operator="equal">
      <formula>0</formula>
    </cfRule>
  </conditionalFormatting>
  <conditionalFormatting sqref="A119:C119">
    <cfRule type="cellIs" dxfId="41" priority="47" stopIfTrue="1" operator="equal">
      <formula>A118</formula>
    </cfRule>
    <cfRule type="cellIs" dxfId="40" priority="48" stopIfTrue="1" operator="equal">
      <formula>0</formula>
    </cfRule>
  </conditionalFormatting>
  <conditionalFormatting sqref="A120:C120">
    <cfRule type="cellIs" dxfId="39" priority="45" stopIfTrue="1" operator="equal">
      <formula>A119</formula>
    </cfRule>
    <cfRule type="cellIs" dxfId="38" priority="46" stopIfTrue="1" operator="equal">
      <formula>0</formula>
    </cfRule>
  </conditionalFormatting>
  <conditionalFormatting sqref="A121:C121">
    <cfRule type="cellIs" dxfId="37" priority="43" stopIfTrue="1" operator="equal">
      <formula>A120</formula>
    </cfRule>
    <cfRule type="cellIs" dxfId="36" priority="44" stopIfTrue="1" operator="equal">
      <formula>0</formula>
    </cfRule>
  </conditionalFormatting>
  <conditionalFormatting sqref="A122:C122">
    <cfRule type="cellIs" dxfId="35" priority="41" stopIfTrue="1" operator="equal">
      <formula>A121</formula>
    </cfRule>
    <cfRule type="cellIs" dxfId="34" priority="42" stopIfTrue="1" operator="equal">
      <formula>0</formula>
    </cfRule>
  </conditionalFormatting>
  <conditionalFormatting sqref="A123:C123">
    <cfRule type="cellIs" dxfId="33" priority="39" stopIfTrue="1" operator="equal">
      <formula>A122</formula>
    </cfRule>
    <cfRule type="cellIs" dxfId="32" priority="40" stopIfTrue="1" operator="equal">
      <formula>0</formula>
    </cfRule>
  </conditionalFormatting>
  <conditionalFormatting sqref="A124:C124">
    <cfRule type="cellIs" dxfId="31" priority="37" stopIfTrue="1" operator="equal">
      <formula>A123</formula>
    </cfRule>
    <cfRule type="cellIs" dxfId="30" priority="38" stopIfTrue="1" operator="equal">
      <formula>0</formula>
    </cfRule>
  </conditionalFormatting>
  <conditionalFormatting sqref="A125:C125">
    <cfRule type="cellIs" dxfId="29" priority="35" stopIfTrue="1" operator="equal">
      <formula>A124</formula>
    </cfRule>
    <cfRule type="cellIs" dxfId="28" priority="36" stopIfTrue="1" operator="equal">
      <formula>0</formula>
    </cfRule>
  </conditionalFormatting>
  <conditionalFormatting sqref="A126:C126">
    <cfRule type="cellIs" dxfId="27" priority="33" stopIfTrue="1" operator="equal">
      <formula>A125</formula>
    </cfRule>
    <cfRule type="cellIs" dxfId="26" priority="34" stopIfTrue="1" operator="equal">
      <formula>0</formula>
    </cfRule>
  </conditionalFormatting>
  <conditionalFormatting sqref="A127:C127">
    <cfRule type="cellIs" dxfId="25" priority="31" stopIfTrue="1" operator="equal">
      <formula>A126</formula>
    </cfRule>
    <cfRule type="cellIs" dxfId="24" priority="32" stopIfTrue="1" operator="equal">
      <formula>0</formula>
    </cfRule>
  </conditionalFormatting>
  <conditionalFormatting sqref="A135:C135">
    <cfRule type="cellIs" dxfId="23" priority="27" stopIfTrue="1" operator="equal">
      <formula>A134</formula>
    </cfRule>
    <cfRule type="cellIs" dxfId="22" priority="28" stopIfTrue="1" operator="equal">
      <formula>0</formula>
    </cfRule>
  </conditionalFormatting>
  <conditionalFormatting sqref="A136:C136">
    <cfRule type="cellIs" dxfId="21" priority="25" stopIfTrue="1" operator="equal">
      <formula>A135</formula>
    </cfRule>
    <cfRule type="cellIs" dxfId="20" priority="26" stopIfTrue="1" operator="equal">
      <formula>0</formula>
    </cfRule>
  </conditionalFormatting>
  <conditionalFormatting sqref="A137:C137">
    <cfRule type="cellIs" dxfId="19" priority="23" stopIfTrue="1" operator="equal">
      <formula>A136</formula>
    </cfRule>
    <cfRule type="cellIs" dxfId="18" priority="24" stopIfTrue="1" operator="equal">
      <formula>0</formula>
    </cfRule>
  </conditionalFormatting>
  <conditionalFormatting sqref="A138:C138">
    <cfRule type="cellIs" dxfId="17" priority="21" stopIfTrue="1" operator="equal">
      <formula>A137</formula>
    </cfRule>
    <cfRule type="cellIs" dxfId="16" priority="22" stopIfTrue="1" operator="equal">
      <formula>0</formula>
    </cfRule>
  </conditionalFormatting>
  <conditionalFormatting sqref="A139:C139">
    <cfRule type="cellIs" dxfId="15" priority="19" stopIfTrue="1" operator="equal">
      <formula>A138</formula>
    </cfRule>
    <cfRule type="cellIs" dxfId="14" priority="20" stopIfTrue="1" operator="equal">
      <formula>0</formula>
    </cfRule>
  </conditionalFormatting>
  <conditionalFormatting sqref="A140:C140">
    <cfRule type="cellIs" dxfId="13" priority="17" stopIfTrue="1" operator="equal">
      <formula>A139</formula>
    </cfRule>
    <cfRule type="cellIs" dxfId="12" priority="18" stopIfTrue="1" operator="equal">
      <formula>0</formula>
    </cfRule>
  </conditionalFormatting>
  <conditionalFormatting sqref="A141:C141">
    <cfRule type="cellIs" dxfId="11" priority="15" stopIfTrue="1" operator="equal">
      <formula>A140</formula>
    </cfRule>
    <cfRule type="cellIs" dxfId="10" priority="16" stopIfTrue="1" operator="equal">
      <formula>0</formula>
    </cfRule>
  </conditionalFormatting>
  <conditionalFormatting sqref="A142:C142">
    <cfRule type="cellIs" dxfId="9" priority="13" stopIfTrue="1" operator="equal">
      <formula>A141</formula>
    </cfRule>
    <cfRule type="cellIs" dxfId="8" priority="14" stopIfTrue="1" operator="equal">
      <formula>0</formula>
    </cfRule>
  </conditionalFormatting>
  <conditionalFormatting sqref="A143:C143">
    <cfRule type="cellIs" dxfId="7" priority="11" stopIfTrue="1" operator="equal">
      <formula>A142</formula>
    </cfRule>
    <cfRule type="cellIs" dxfId="6" priority="12" stopIfTrue="1" operator="equal">
      <formula>0</formula>
    </cfRule>
  </conditionalFormatting>
  <conditionalFormatting sqref="A144:C144">
    <cfRule type="cellIs" dxfId="5" priority="9" stopIfTrue="1" operator="equal">
      <formula>A143</formula>
    </cfRule>
    <cfRule type="cellIs" dxfId="4" priority="10" stopIfTrue="1" operator="equal">
      <formula>0</formula>
    </cfRule>
  </conditionalFormatting>
  <conditionalFormatting sqref="A145:C145">
    <cfRule type="cellIs" dxfId="3" priority="7" stopIfTrue="1" operator="equal">
      <formula>A144</formula>
    </cfRule>
    <cfRule type="cellIs" dxfId="2" priority="8" stopIfTrue="1" operator="equal">
      <formula>0</formula>
    </cfRule>
  </conditionalFormatting>
  <conditionalFormatting sqref="A146:C146">
    <cfRule type="cellIs" dxfId="1" priority="5" stopIfTrue="1" operator="equal">
      <formula>A145</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Додаток2 КПК0217350</vt:lpstr>
      <vt:lpstr>'Додаток2 КПК0217350'!Область_друку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2019-10-19T14:09:19Z</cp:lastPrinted>
  <dcterms:created xsi:type="dcterms:W3CDTF">2016-07-02T12:27:50Z</dcterms:created>
  <dcterms:modified xsi:type="dcterms:W3CDTF">2020-11-26T12:57:02Z</dcterms:modified>
</cp:coreProperties>
</file>